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resbank.sharepoint.com/teams/MPRgroup/Shared Documents/General/2026/Data for website/"/>
    </mc:Choice>
  </mc:AlternateContent>
  <xr:revisionPtr revIDLastSave="531" documentId="13_ncr:1_{47ACEEC0-BB7F-4C36-B206-1D8B77C4AF2D}" xr6:coauthVersionLast="47" xr6:coauthVersionMax="47" xr10:uidLastSave="{28D93AF1-8340-4D50-9AF8-A7165CB47791}"/>
  <bookViews>
    <workbookView xWindow="-110" yWindow="-110" windowWidth="19420" windowHeight="11500" tabRatio="853" xr2:uid="{8B6FCFE5-6072-4EB5-B9B7-C75354F37458}"/>
  </bookViews>
  <sheets>
    <sheet name="Contents" sheetId="1" r:id="rId1"/>
    <sheet name="Box 1.1" sheetId="2" r:id="rId2"/>
    <sheet name="Box 1.2" sheetId="65" r:id="rId3"/>
    <sheet name="Box 1.3" sheetId="75" r:id="rId4"/>
    <sheet name="Box 2.1" sheetId="74" r:id="rId5"/>
    <sheet name="Box 2.2" sheetId="73" r:id="rId6"/>
    <sheet name="Box 2.3" sheetId="39" r:id="rId7"/>
    <sheet name="Box 3.1" sheetId="83" r:id="rId8"/>
    <sheet name="Box 4.1" sheetId="45" r:id="rId9"/>
    <sheet name="Box 5.1" sheetId="70" r:id="rId10"/>
    <sheet name="Box 5.2" sheetId="79" r:id="rId11"/>
    <sheet name="Box 6.1" sheetId="80" r:id="rId12"/>
    <sheet name="Box 7.1" sheetId="18" r:id="rId13"/>
    <sheet name="Box 8.1" sheetId="81" r:id="rId14"/>
    <sheet name="Box 8.2" sheetId="84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" i="84" l="1"/>
  <c r="A1" i="81"/>
  <c r="A1" i="18"/>
  <c r="A1" i="80"/>
  <c r="A1" i="79"/>
  <c r="A1" i="70"/>
  <c r="A1" i="45"/>
  <c r="A1" i="83"/>
  <c r="A1" i="39"/>
  <c r="A1" i="73"/>
  <c r="A1" i="74"/>
  <c r="A1" i="75"/>
  <c r="A1" i="65"/>
  <c r="A1" i="2" l="1"/>
</calcChain>
</file>

<file path=xl/sharedStrings.xml><?xml version="1.0" encoding="utf-8"?>
<sst xmlns="http://schemas.openxmlformats.org/spreadsheetml/2006/main" count="613" uniqueCount="248">
  <si>
    <t xml:space="preserve">Box 1 </t>
  </si>
  <si>
    <t>Box 3</t>
  </si>
  <si>
    <t>Box 4</t>
  </si>
  <si>
    <t>Box 5</t>
  </si>
  <si>
    <t>Box 7</t>
  </si>
  <si>
    <t>Back to contents</t>
  </si>
  <si>
    <t>2022Q2</t>
  </si>
  <si>
    <t>2022Q3</t>
  </si>
  <si>
    <t>2022Q4</t>
  </si>
  <si>
    <t>2023Q1</t>
  </si>
  <si>
    <t>2023Q2</t>
  </si>
  <si>
    <t>Per cent</t>
  </si>
  <si>
    <t>Box 6</t>
  </si>
  <si>
    <t>2024Q1</t>
  </si>
  <si>
    <t>2024Q2</t>
  </si>
  <si>
    <t>2024Q3</t>
  </si>
  <si>
    <t>2024Q4</t>
  </si>
  <si>
    <t>2000Q3</t>
  </si>
  <si>
    <t>2000Q4</t>
  </si>
  <si>
    <t>2001Q2</t>
  </si>
  <si>
    <t>2001Q3</t>
  </si>
  <si>
    <t>2001Q4</t>
  </si>
  <si>
    <t>2002Q2</t>
  </si>
  <si>
    <t>2002Q3</t>
  </si>
  <si>
    <t>2002Q4</t>
  </si>
  <si>
    <t>2003Q2</t>
  </si>
  <si>
    <t>2003Q3</t>
  </si>
  <si>
    <t>2003Q4</t>
  </si>
  <si>
    <t>2004Q2</t>
  </si>
  <si>
    <t>2004Q3</t>
  </si>
  <si>
    <t>2004Q4</t>
  </si>
  <si>
    <t>2005Q2</t>
  </si>
  <si>
    <t>2005Q3</t>
  </si>
  <si>
    <t>2005Q4</t>
  </si>
  <si>
    <t>2006Q2</t>
  </si>
  <si>
    <t>2006Q3</t>
  </si>
  <si>
    <t>2006Q4</t>
  </si>
  <si>
    <t>2007Q2</t>
  </si>
  <si>
    <t>2007Q3</t>
  </si>
  <si>
    <t>2007Q4</t>
  </si>
  <si>
    <t>2008Q2</t>
  </si>
  <si>
    <t>2008Q3</t>
  </si>
  <si>
    <t>2008Q4</t>
  </si>
  <si>
    <t>2009Q2</t>
  </si>
  <si>
    <t>2009Q3</t>
  </si>
  <si>
    <t>2009Q4</t>
  </si>
  <si>
    <t>2010Q2</t>
  </si>
  <si>
    <t>2010Q3</t>
  </si>
  <si>
    <t>2010Q4</t>
  </si>
  <si>
    <t>2011Q2</t>
  </si>
  <si>
    <t>2011Q3</t>
  </si>
  <si>
    <t>2011Q4</t>
  </si>
  <si>
    <t>2012Q2</t>
  </si>
  <si>
    <t>2012Q3</t>
  </si>
  <si>
    <t>2012Q4</t>
  </si>
  <si>
    <t>2013Q2</t>
  </si>
  <si>
    <t>2013Q3</t>
  </si>
  <si>
    <t>2013Q4</t>
  </si>
  <si>
    <t>2014Q2</t>
  </si>
  <si>
    <t>2014Q3</t>
  </si>
  <si>
    <t>2014Q4</t>
  </si>
  <si>
    <t>2015Q2</t>
  </si>
  <si>
    <t>2015Q3</t>
  </si>
  <si>
    <t>2015Q4</t>
  </si>
  <si>
    <t>2016Q2</t>
  </si>
  <si>
    <t>2016Q3</t>
  </si>
  <si>
    <t>2016Q4</t>
  </si>
  <si>
    <t>2017Q2</t>
  </si>
  <si>
    <t>2017Q3</t>
  </si>
  <si>
    <t>2017Q4</t>
  </si>
  <si>
    <t>2018Q2</t>
  </si>
  <si>
    <t>2018Q3</t>
  </si>
  <si>
    <t>2018Q4</t>
  </si>
  <si>
    <t>2019Q2</t>
  </si>
  <si>
    <t>2019Q3</t>
  </si>
  <si>
    <t>2019Q4</t>
  </si>
  <si>
    <t>2020Q2</t>
  </si>
  <si>
    <t>2020Q3</t>
  </si>
  <si>
    <t>2020Q4</t>
  </si>
  <si>
    <t>2021Q2</t>
  </si>
  <si>
    <t>2021Q3</t>
  </si>
  <si>
    <t>2021Q4</t>
  </si>
  <si>
    <t>2023Q3</t>
  </si>
  <si>
    <t>2023Q4</t>
  </si>
  <si>
    <t>2009Q1</t>
  </si>
  <si>
    <t>2011Q1</t>
  </si>
  <si>
    <t>2013Q1</t>
  </si>
  <si>
    <t>2015Q1</t>
  </si>
  <si>
    <t>2017Q1</t>
  </si>
  <si>
    <t>2019Q1</t>
  </si>
  <si>
    <t>2021Q1</t>
  </si>
  <si>
    <t>Percentage points</t>
  </si>
  <si>
    <t>2012Q1</t>
  </si>
  <si>
    <t>2014Q1</t>
  </si>
  <si>
    <t>2016Q1</t>
  </si>
  <si>
    <t>2018Q1</t>
  </si>
  <si>
    <t>2020Q1</t>
  </si>
  <si>
    <t>2022Q1</t>
  </si>
  <si>
    <t>2001Q1</t>
  </si>
  <si>
    <t>2003Q1</t>
  </si>
  <si>
    <t>2004Q1</t>
  </si>
  <si>
    <t>2005Q1</t>
  </si>
  <si>
    <t>2007Q1</t>
  </si>
  <si>
    <t>2008Q1</t>
  </si>
  <si>
    <t>2010Q1</t>
  </si>
  <si>
    <t>Date</t>
  </si>
  <si>
    <t>2002Q1</t>
  </si>
  <si>
    <t>2006Q1</t>
  </si>
  <si>
    <t>2000Q2</t>
  </si>
  <si>
    <t>2000Q1</t>
  </si>
  <si>
    <t>Q1</t>
  </si>
  <si>
    <t>Q2</t>
  </si>
  <si>
    <t>Q3</t>
  </si>
  <si>
    <t>Q4</t>
  </si>
  <si>
    <t>GDP (SARB)</t>
  </si>
  <si>
    <t xml:space="preserve">Jan </t>
  </si>
  <si>
    <t>Mar</t>
  </si>
  <si>
    <t>May</t>
  </si>
  <si>
    <t>Jul</t>
  </si>
  <si>
    <t xml:space="preserve">Sep </t>
  </si>
  <si>
    <t xml:space="preserve">Nov </t>
  </si>
  <si>
    <t xml:space="preserve">Jul </t>
  </si>
  <si>
    <t xml:space="preserve">May </t>
  </si>
  <si>
    <t>GDP (Reuters median)</t>
  </si>
  <si>
    <t>Jan</t>
  </si>
  <si>
    <t>Sep</t>
  </si>
  <si>
    <t>Nov</t>
  </si>
  <si>
    <t>Services</t>
  </si>
  <si>
    <t>Core goods</t>
  </si>
  <si>
    <t>Fuel</t>
  </si>
  <si>
    <t>Electricity</t>
  </si>
  <si>
    <t>Food</t>
  </si>
  <si>
    <t xml:space="preserve">Middle East conflict scenarios </t>
  </si>
  <si>
    <t>Nominal US$ exchange rate*</t>
  </si>
  <si>
    <t>Inflation expectations*</t>
  </si>
  <si>
    <t>Headline inflation*</t>
  </si>
  <si>
    <t>Box 2</t>
  </si>
  <si>
    <t xml:space="preserve">Desirable attention </t>
  </si>
  <si>
    <t xml:space="preserve">Firm's view of SARBS's preferred target </t>
  </si>
  <si>
    <t>Distribution of two-years ahead business inflation expectations</t>
  </si>
  <si>
    <t>Mean two-years ahead inflation expectations for group 1 and 2*</t>
  </si>
  <si>
    <t>Towards a self-stabilising inflation regime</t>
  </si>
  <si>
    <t>High- and low-inflation regimes in South Africa</t>
  </si>
  <si>
    <t xml:space="preserve">From the repo rate to the SARB policy rate </t>
  </si>
  <si>
    <t xml:space="preserve">Repo take-up and liquidity position </t>
  </si>
  <si>
    <t xml:space="preserve">Under the hood of South Africa's potential growth </t>
  </si>
  <si>
    <t xml:space="preserve">Potential growth estimates </t>
  </si>
  <si>
    <t xml:space="preserve">Potential GDP </t>
  </si>
  <si>
    <t xml:space="preserve">Contributions to 2025 GDP forecast errors (forecast minus actual) </t>
  </si>
  <si>
    <t xml:space="preserve">Rand strength mostly explains 2025 inflation forecast errors </t>
  </si>
  <si>
    <t>Offsetting component surprises kept 2025 growth forecast errors modest</t>
  </si>
  <si>
    <t>Contributions to the 2025 inflation forecast errors</t>
  </si>
  <si>
    <t xml:space="preserve">Unhealthy' insurance inflation </t>
  </si>
  <si>
    <t xml:space="preserve">Health insurance inflation versus headline inflation </t>
  </si>
  <si>
    <t xml:space="preserve">Population and medical scheme beneficiaries </t>
  </si>
  <si>
    <t>Box 8</t>
  </si>
  <si>
    <r>
      <rPr>
        <b/>
        <i/>
        <sz val="14"/>
        <color rgb="FF000000"/>
        <rFont val="Calibri"/>
        <family val="2"/>
        <scheme val="minor"/>
      </rPr>
      <t>Monetary Policy Review</t>
    </r>
    <r>
      <rPr>
        <b/>
        <sz val="14"/>
        <color rgb="FF000000"/>
        <rFont val="Calibri"/>
        <family val="2"/>
        <scheme val="minor"/>
      </rPr>
      <t xml:space="preserve"> (April 2026)</t>
    </r>
  </si>
  <si>
    <t>&lt;3.0</t>
  </si>
  <si>
    <r>
      <t>3.1</t>
    </r>
    <r>
      <rPr>
        <sz val="11"/>
        <color theme="1"/>
        <rFont val="Aptos Narrow"/>
        <family val="2"/>
      </rPr>
      <t>–</t>
    </r>
    <r>
      <rPr>
        <sz val="11"/>
        <color theme="1"/>
        <rFont val="Calibri"/>
        <family val="2"/>
        <scheme val="minor"/>
      </rPr>
      <t>4.4</t>
    </r>
  </si>
  <si>
    <r>
      <t>4.6</t>
    </r>
    <r>
      <rPr>
        <sz val="11"/>
        <color theme="1"/>
        <rFont val="Aptos Narrow"/>
        <family val="2"/>
      </rPr>
      <t>–</t>
    </r>
    <r>
      <rPr>
        <sz val="11"/>
        <color theme="1"/>
        <rFont val="Calibri"/>
        <family val="2"/>
        <scheme val="minor"/>
      </rPr>
      <t>6.0</t>
    </r>
  </si>
  <si>
    <t xml:space="preserve">Count </t>
  </si>
  <si>
    <t>Inflation rate (per cent)</t>
  </si>
  <si>
    <t>Group 1</t>
  </si>
  <si>
    <t>Group 2</t>
  </si>
  <si>
    <t xml:space="preserve">Per cent </t>
  </si>
  <si>
    <t>Target (new)</t>
  </si>
  <si>
    <t>Target (old)</t>
  </si>
  <si>
    <t>2025Q1</t>
  </si>
  <si>
    <t>Bins</t>
  </si>
  <si>
    <t>Bin</t>
  </si>
  <si>
    <t>Frequency</t>
  </si>
  <si>
    <t>Proportion</t>
  </si>
  <si>
    <t>≤3.0</t>
  </si>
  <si>
    <t>3.1–4.0</t>
  </si>
  <si>
    <t>4.1–5.0</t>
  </si>
  <si>
    <t>5.1–6.0</t>
  </si>
  <si>
    <t>6.1–7.0</t>
  </si>
  <si>
    <t>≥7.1</t>
  </si>
  <si>
    <t>2025Q2</t>
  </si>
  <si>
    <t>More</t>
  </si>
  <si>
    <t>2025Q3</t>
  </si>
  <si>
    <t xml:space="preserve">Proportion </t>
  </si>
  <si>
    <t>2025Q4</t>
  </si>
  <si>
    <t>Targeted Inflation</t>
  </si>
  <si>
    <t>Regime</t>
  </si>
  <si>
    <t xml:space="preserve">R million </t>
  </si>
  <si>
    <t>Repo take-up</t>
  </si>
  <si>
    <t>Liquidity position</t>
  </si>
  <si>
    <t xml:space="preserve">Date </t>
  </si>
  <si>
    <t>SARB</t>
  </si>
  <si>
    <t>Production function</t>
  </si>
  <si>
    <t>2026Q2</t>
  </si>
  <si>
    <t>2026Q3</t>
  </si>
  <si>
    <t>2026Q4</t>
  </si>
  <si>
    <t>2027Q2</t>
  </si>
  <si>
    <t>2027Q3</t>
  </si>
  <si>
    <t>2027Q4</t>
  </si>
  <si>
    <t xml:space="preserve">Percentage change </t>
  </si>
  <si>
    <t>Potential*</t>
  </si>
  <si>
    <t xml:space="preserve">Labour </t>
  </si>
  <si>
    <t>Capital</t>
  </si>
  <si>
    <t xml:space="preserve">Total factor productivity </t>
  </si>
  <si>
    <t>Final consumption expenditure by households</t>
  </si>
  <si>
    <t>Final consumption expenditure by general government</t>
  </si>
  <si>
    <t>General government and Public corporations GFCF</t>
  </si>
  <si>
    <t>Private business enterprises GFCF</t>
  </si>
  <si>
    <t>Change in inventories and residual</t>
  </si>
  <si>
    <t>Net exports of goods and services</t>
  </si>
  <si>
    <t>Headline - SARB</t>
  </si>
  <si>
    <t>Headline - Reuters</t>
  </si>
  <si>
    <t>Medical goods inflation</t>
  </si>
  <si>
    <t>Medical services inflation</t>
  </si>
  <si>
    <t>Health insurance inflation</t>
  </si>
  <si>
    <t>Headline inflation</t>
  </si>
  <si>
    <t xml:space="preserve">Percentage change over four quarters </t>
  </si>
  <si>
    <t>Under 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</si>
  <si>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</si>
  <si>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</si>
  <si>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</si>
  <si>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</si>
  <si>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</si>
  <si>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</si>
  <si>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</si>
  <si>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</si>
  <si>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</si>
  <si>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</si>
  <si>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</si>
  <si>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</si>
  <si>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</si>
  <si>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</si>
  <si>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75+</t>
  </si>
  <si>
    <t>2024 Total Poulation (right-hand scale)</t>
  </si>
  <si>
    <t>Age</t>
  </si>
  <si>
    <t>Million (both scales)</t>
  </si>
  <si>
    <t>2028Q2</t>
  </si>
  <si>
    <t>2028Q3</t>
  </si>
  <si>
    <t>2028Q4</t>
  </si>
  <si>
    <t>Baseline</t>
  </si>
  <si>
    <t>Intermediate scenario</t>
  </si>
  <si>
    <t>Severe scenario</t>
  </si>
  <si>
    <t>*Shaded area indicates forecast</t>
  </si>
  <si>
    <t>2026Q1</t>
  </si>
  <si>
    <t>2027Q1</t>
  </si>
  <si>
    <t>2028Q1</t>
  </si>
  <si>
    <t>* Shaded area indicates forecast</t>
  </si>
  <si>
    <t>Rand/US$</t>
  </si>
  <si>
    <t xml:space="preserve">Percentage points </t>
  </si>
  <si>
    <t>Per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</si>
</sst>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 * #,##0.00_ ;_ * \-#,##0.00_ ;_ * &quot;-&quot;??_ ;_ @_ "/>
    <numFmt numFmtId="164" formatCode="0.0"/>
    <numFmt numFmtId="165" formatCode="mmm\ yyyy"/>
    <numFmt numFmtId="166" formatCode="_(* #,##0.0_);_(* \(#,##0.0\);_(* &quot;-&quot;??_);_(@_)"/>
    <numFmt numFmtId="167" formatCode="d\ mmm\ yyyy"/>
    <numFmt numFmtId="168" formatCode="0.000"/>
    <numFmt numFmtId="169" formatCode="0.000000"/>
    <numFmt numFmtId="170" formatCode="_ * #,##0.0_ ;_ * \-#,##0.0_ ;_ * &quot;-&quot;??_ ;_ @_ "/>
    <numFmt numFmtId="177" formatCode="yyyy\-mm\-dd"/>
    <numFmt numFmtId="178" formatCode="_ * #,##0_ ;_ * \-#,##0_ ;_ * &quot;-&quot;??_ ;_ @_ 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i/>
      <sz val="14"/>
      <color rgb="FF000000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</font>
    <font>
      <sz val="11"/>
      <name val="Calibri"/>
      <family val="2"/>
      <scheme val="minor"/>
    </font>
    <font>
      <sz val="11"/>
      <color theme="1"/>
      <name val="Aptos Narrow"/>
      <family val="2"/>
    </font>
    <font>
      <b/>
      <sz val="11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3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/>
    <xf numFmtId="0" fontId="21" fillId="0" borderId="0"/>
    <xf numFmtId="43" fontId="1" fillId="0" borderId="0" applyFont="0" applyFill="0" applyBorder="0" applyAlignment="0" applyProtection="0"/>
    <xf numFmtId="0" fontId="19" fillId="0" borderId="0"/>
    <xf numFmtId="0" fontId="23" fillId="0" borderId="0"/>
    <xf numFmtId="43" fontId="1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2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0" fillId="6" borderId="5" applyNumberFormat="0" applyAlignment="0" applyProtection="0"/>
    <xf numFmtId="9" fontId="2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2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43" fontId="21" fillId="0" borderId="0" applyFont="0" applyFill="0" applyBorder="0" applyAlignment="0" applyProtection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19" fillId="0" borderId="0" xfId="0" applyFont="1"/>
    <xf numFmtId="0" fontId="18" fillId="0" borderId="0" xfId="42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6" fillId="0" borderId="0" xfId="0" applyFont="1" applyAlignment="1">
      <alignment horizontal="center" vertical="center"/>
    </xf>
    <xf numFmtId="2" fontId="0" fillId="0" borderId="0" xfId="0" applyNumberFormat="1"/>
    <xf numFmtId="0" fontId="20" fillId="0" borderId="0" xfId="0" applyFont="1"/>
    <xf numFmtId="0" fontId="16" fillId="0" borderId="0" xfId="0" applyFont="1"/>
    <xf numFmtId="16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0" fillId="0" borderId="0" xfId="0" applyAlignment="1">
      <alignment horizontal="left" indent="2"/>
    </xf>
    <xf numFmtId="0" fontId="24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43" fontId="0" fillId="0" borderId="0" xfId="48" applyFont="1"/>
    <xf numFmtId="166" fontId="16" fillId="0" borderId="0" xfId="48" applyNumberFormat="1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164" fontId="0" fillId="0" borderId="0" xfId="0" applyNumberFormat="1" applyAlignment="1">
      <alignment horizontal="right" vertical="center"/>
    </xf>
    <xf numFmtId="0" fontId="18" fillId="0" borderId="0" xfId="42" applyAlignment="1">
      <alignment horizontal="left" vertical="center"/>
    </xf>
    <xf numFmtId="165" fontId="19" fillId="0" borderId="0" xfId="0" applyNumberFormat="1" applyFont="1" applyAlignment="1">
      <alignment horizontal="center"/>
    </xf>
    <xf numFmtId="167" fontId="0" fillId="0" borderId="0" xfId="48" applyNumberFormat="1" applyFont="1" applyAlignment="1">
      <alignment horizontal="left"/>
    </xf>
    <xf numFmtId="167" fontId="0" fillId="0" borderId="0" xfId="48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 vertical="center"/>
    </xf>
    <xf numFmtId="0" fontId="16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17" fontId="0" fillId="0" borderId="0" xfId="0" applyNumberFormat="1"/>
    <xf numFmtId="164" fontId="0" fillId="0" borderId="0" xfId="0" applyNumberFormat="1"/>
    <xf numFmtId="169" fontId="0" fillId="0" borderId="0" xfId="0" applyNumberFormat="1"/>
    <xf numFmtId="0" fontId="30" fillId="0" borderId="0" xfId="0" applyFont="1"/>
    <xf numFmtId="17" fontId="30" fillId="0" borderId="0" xfId="0" applyNumberFormat="1" applyFont="1"/>
    <xf numFmtId="168" fontId="0" fillId="0" borderId="0" xfId="0" applyNumberFormat="1"/>
    <xf numFmtId="17" fontId="0" fillId="0" borderId="0" xfId="0" applyNumberForma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center"/>
    </xf>
    <xf numFmtId="17" fontId="0" fillId="0" borderId="0" xfId="0" applyNumberFormat="1" applyAlignment="1">
      <alignment horizontal="left"/>
    </xf>
    <xf numFmtId="0" fontId="31" fillId="0" borderId="0" xfId="56"/>
    <xf numFmtId="164" fontId="31" fillId="0" borderId="0" xfId="56" applyNumberFormat="1"/>
    <xf numFmtId="170" fontId="31" fillId="0" borderId="0" xfId="57" applyNumberFormat="1" applyFont="1"/>
    <xf numFmtId="17" fontId="26" fillId="0" borderId="0" xfId="0" applyNumberFormat="1" applyFont="1"/>
    <xf numFmtId="0" fontId="33" fillId="0" borderId="10" xfId="56" applyFont="1" applyBorder="1" applyAlignment="1">
      <alignment horizontal="center" vertical="center"/>
    </xf>
    <xf numFmtId="0" fontId="33" fillId="0" borderId="10" xfId="56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43" fontId="0" fillId="0" borderId="0" xfId="48" applyFont="1" applyAlignment="1">
      <alignment horizontal="right" vertical="center"/>
    </xf>
    <xf numFmtId="0" fontId="16" fillId="0" borderId="10" xfId="0" applyFont="1" applyBorder="1" applyAlignment="1">
      <alignment horizontal="center"/>
    </xf>
    <xf numFmtId="164" fontId="31" fillId="0" borderId="0" xfId="56" applyNumberFormat="1" applyAlignment="1">
      <alignment horizontal="center"/>
    </xf>
    <xf numFmtId="164" fontId="0" fillId="33" borderId="0" xfId="0" applyNumberFormat="1" applyFill="1" applyAlignment="1">
      <alignment horizontal="center" vertical="center"/>
    </xf>
    <xf numFmtId="164" fontId="0" fillId="0" borderId="0" xfId="48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34" fillId="0" borderId="11" xfId="0" applyNumberFormat="1" applyFon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31" fillId="0" borderId="0" xfId="57" applyNumberFormat="1" applyFont="1" applyAlignment="1">
      <alignment horizontal="center"/>
    </xf>
    <xf numFmtId="164" fontId="30" fillId="0" borderId="0" xfId="0" applyNumberFormat="1" applyFont="1" applyAlignment="1">
      <alignment horizontal="center"/>
    </xf>
    <xf numFmtId="0" fontId="31" fillId="0" borderId="0" xfId="56" applyAlignment="1">
      <alignment horizontal="center"/>
    </xf>
    <xf numFmtId="17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0" fontId="0" fillId="33" borderId="0" xfId="0" applyFill="1" applyAlignment="1">
      <alignment horizontal="center"/>
    </xf>
    <xf numFmtId="164" fontId="16" fillId="0" borderId="1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3" fillId="0" borderId="10" xfId="56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/>
    </xf>
    <xf numFmtId="164" fontId="0" fillId="0" borderId="0" xfId="48" applyNumberFormat="1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0" xfId="0" quotePrefix="1" applyFont="1"/>
    <xf numFmtId="164" fontId="0" fillId="0" borderId="0" xfId="0" applyNumberFormat="1" applyAlignment="1">
      <alignment horizontal="right"/>
    </xf>
    <xf numFmtId="17" fontId="16" fillId="0" borderId="10" xfId="0" applyNumberFormat="1" applyFont="1" applyBorder="1" applyAlignment="1">
      <alignment horizontal="center" vertical="center"/>
    </xf>
    <xf numFmtId="17" fontId="16" fillId="0" borderId="0" xfId="0" applyNumberFormat="1" applyFont="1" applyBorder="1" applyAlignment="1">
      <alignment horizontal="center" vertical="center"/>
    </xf>
    <xf numFmtId="0" fontId="16" fillId="0" borderId="10" xfId="0" applyFont="1" applyBorder="1"/>
    <xf numFmtId="9" fontId="16" fillId="0" borderId="0" xfId="0" applyNumberFormat="1" applyFont="1"/>
    <xf numFmtId="0" fontId="16" fillId="33" borderId="0" xfId="0" applyFont="1" applyFill="1" applyAlignment="1">
      <alignment horizontal="center"/>
    </xf>
    <xf numFmtId="0" fontId="0" fillId="0" borderId="12" xfId="0" applyBorder="1" applyAlignment="1">
      <alignment horizontal="center"/>
    </xf>
    <xf numFmtId="0" fontId="16" fillId="0" borderId="12" xfId="0" applyFont="1" applyBorder="1"/>
    <xf numFmtId="0" fontId="0" fillId="33" borderId="12" xfId="0" applyFill="1" applyBorder="1" applyAlignment="1">
      <alignment horizontal="center"/>
    </xf>
    <xf numFmtId="164" fontId="0" fillId="33" borderId="12" xfId="0" applyNumberFormat="1" applyFill="1" applyBorder="1" applyAlignment="1">
      <alignment horizontal="center" vertical="center"/>
    </xf>
    <xf numFmtId="17" fontId="0" fillId="0" borderId="12" xfId="0" applyNumberFormat="1" applyBorder="1" applyAlignment="1">
      <alignment horizontal="center"/>
    </xf>
    <xf numFmtId="177" fontId="0" fillId="0" borderId="0" xfId="0" applyNumberFormat="1" applyFill="1" applyAlignment="1">
      <alignment horizontal="left"/>
    </xf>
    <xf numFmtId="0" fontId="1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8" fontId="0" fillId="0" borderId="0" xfId="48" applyNumberFormat="1" applyFont="1" applyFill="1"/>
    <xf numFmtId="0" fontId="16" fillId="0" borderId="12" xfId="0" applyFont="1" applyBorder="1" applyAlignment="1">
      <alignment horizontal="left" vertical="center"/>
    </xf>
    <xf numFmtId="0" fontId="1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10" xfId="0" applyFill="1" applyBorder="1"/>
    <xf numFmtId="0" fontId="16" fillId="0" borderId="10" xfId="0" applyFont="1" applyFill="1" applyBorder="1"/>
    <xf numFmtId="164" fontId="0" fillId="0" borderId="10" xfId="0" applyNumberFormat="1" applyFill="1" applyBorder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/>
    </xf>
    <xf numFmtId="170" fontId="0" fillId="0" borderId="0" xfId="48" applyNumberFormat="1" applyFont="1" applyFill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0" xfId="0" applyBorder="1"/>
    <xf numFmtId="0" fontId="16" fillId="0" borderId="11" xfId="0" applyNumberFormat="1" applyFont="1" applyBorder="1" applyAlignment="1">
      <alignment horizontal="center"/>
    </xf>
    <xf numFmtId="164" fontId="16" fillId="0" borderId="11" xfId="0" applyNumberFormat="1" applyFont="1" applyBorder="1" applyAlignment="1">
      <alignment horizontal="center"/>
    </xf>
    <xf numFmtId="0" fontId="16" fillId="0" borderId="11" xfId="0" applyFont="1" applyBorder="1"/>
    <xf numFmtId="0" fontId="16" fillId="0" borderId="12" xfId="0" applyFont="1" applyBorder="1" applyAlignment="1">
      <alignment horizontal="center"/>
    </xf>
    <xf numFmtId="164" fontId="16" fillId="0" borderId="12" xfId="0" applyNumberFormat="1" applyFont="1" applyBorder="1" applyAlignment="1">
      <alignment horizontal="center"/>
    </xf>
    <xf numFmtId="0" fontId="0" fillId="0" borderId="0" xfId="0" applyFont="1" applyAlignment="1">
      <alignment horizontal="left" vertical="center"/>
    </xf>
    <xf numFmtId="2" fontId="0" fillId="0" borderId="0" xfId="0" applyNumberFormat="1" applyFont="1" applyAlignment="1">
      <alignment horizontal="center" vertical="center"/>
    </xf>
    <xf numFmtId="2" fontId="0" fillId="0" borderId="0" xfId="0" applyNumberFormat="1" applyFont="1" applyAlignment="1">
      <alignment horizontal="center"/>
    </xf>
    <xf numFmtId="0" fontId="16" fillId="0" borderId="11" xfId="0" applyFont="1" applyBorder="1" applyAlignment="1">
      <alignment horizontal="left" vertical="center"/>
    </xf>
    <xf numFmtId="0" fontId="16" fillId="0" borderId="11" xfId="0" applyNumberFormat="1" applyFont="1" applyBorder="1" applyAlignment="1">
      <alignment horizontal="center" vertical="center"/>
    </xf>
    <xf numFmtId="1" fontId="31" fillId="0" borderId="0" xfId="56" applyNumberFormat="1" applyAlignment="1">
      <alignment horizontal="center"/>
    </xf>
    <xf numFmtId="1" fontId="31" fillId="0" borderId="0" xfId="57" applyNumberFormat="1" applyFont="1" applyAlignment="1">
      <alignment horizontal="center"/>
    </xf>
    <xf numFmtId="0" fontId="16" fillId="0" borderId="0" xfId="0" applyFont="1" applyBorder="1" applyAlignment="1">
      <alignment horizontal="left"/>
    </xf>
    <xf numFmtId="0" fontId="16" fillId="0" borderId="0" xfId="0" applyFont="1" applyBorder="1" applyAlignment="1">
      <alignment horizontal="center" vertical="center" wrapText="1"/>
    </xf>
    <xf numFmtId="164" fontId="30" fillId="0" borderId="0" xfId="0" applyNumberFormat="1" applyFont="1" applyBorder="1" applyAlignment="1">
      <alignment horizontal="center"/>
    </xf>
    <xf numFmtId="0" fontId="30" fillId="0" borderId="0" xfId="0" applyFont="1" applyBorder="1"/>
    <xf numFmtId="0" fontId="0" fillId="0" borderId="0" xfId="0" applyBorder="1" applyAlignment="1">
      <alignment horizontal="left"/>
    </xf>
    <xf numFmtId="0" fontId="31" fillId="0" borderId="0" xfId="56" applyAlignment="1">
      <alignment horizontal="left"/>
    </xf>
    <xf numFmtId="0" fontId="16" fillId="0" borderId="10" xfId="0" applyFont="1" applyFill="1" applyBorder="1" applyAlignment="1">
      <alignment horizontal="center" vertical="top"/>
    </xf>
    <xf numFmtId="0" fontId="16" fillId="0" borderId="10" xfId="0" applyFont="1" applyFill="1" applyBorder="1" applyAlignment="1">
      <alignment vertical="top"/>
    </xf>
    <xf numFmtId="0" fontId="36" fillId="0" borderId="10" xfId="0" applyFont="1" applyFill="1" applyBorder="1" applyAlignment="1">
      <alignment horizontal="center" vertical="top" wrapText="1"/>
    </xf>
    <xf numFmtId="2" fontId="0" fillId="34" borderId="0" xfId="0" applyNumberFormat="1" applyFill="1"/>
    <xf numFmtId="2" fontId="0" fillId="0" borderId="0" xfId="0" applyNumberFormat="1" applyFill="1"/>
    <xf numFmtId="164" fontId="0" fillId="34" borderId="0" xfId="0" applyNumberFormat="1" applyFill="1" applyBorder="1" applyAlignment="1">
      <alignment horizontal="center"/>
    </xf>
    <xf numFmtId="164" fontId="0" fillId="34" borderId="0" xfId="0" applyNumberFormat="1" applyFill="1" applyAlignment="1">
      <alignment horizontal="center"/>
    </xf>
  </cellXfs>
  <cellStyles count="234">
    <cellStyle name="20% - Accent1" xfId="19" builtinId="30" customBuiltin="1"/>
    <cellStyle name="20% - Accent1 10" xfId="215" xr:uid="{20DBEA0C-5A02-4572-9AFC-005EE161C212}"/>
    <cellStyle name="20% - Accent1 11" xfId="59" xr:uid="{7F86CEAE-965C-48C2-950D-95E767CE71CD}"/>
    <cellStyle name="20% - Accent1 2" xfId="102" xr:uid="{CD269A9A-A230-495F-AF11-771B60C44860}"/>
    <cellStyle name="20% - Accent1 3" xfId="116" xr:uid="{F1954D6D-0B43-4626-8F68-1231CEDC3A5E}"/>
    <cellStyle name="20% - Accent1 4" xfId="130" xr:uid="{D34CD1AB-AA2D-45C6-A588-5BC1615B04A8}"/>
    <cellStyle name="20% - Accent1 5" xfId="144" xr:uid="{1F11CCC3-4A85-4825-B83C-2684641141D9}"/>
    <cellStyle name="20% - Accent1 6" xfId="158" xr:uid="{8421B605-2DB6-4798-8DDA-C1AB344D0E8C}"/>
    <cellStyle name="20% - Accent1 7" xfId="172" xr:uid="{ED02E960-9F6B-454F-B3E9-E54F23CA6DFF}"/>
    <cellStyle name="20% - Accent1 8" xfId="187" xr:uid="{14E42394-BB7B-40AA-AACD-81429DBC832A}"/>
    <cellStyle name="20% - Accent1 9" xfId="201" xr:uid="{F5303B11-9897-4394-A554-5FBE2B70E99F}"/>
    <cellStyle name="20% - Accent2" xfId="23" builtinId="34" customBuiltin="1"/>
    <cellStyle name="20% - Accent2 10" xfId="216" xr:uid="{0A3EB5BB-66E5-429B-91A5-7AAA82477738}"/>
    <cellStyle name="20% - Accent2 11" xfId="60" xr:uid="{498A381F-DEAE-4154-BA6E-F90D9608FFFA}"/>
    <cellStyle name="20% - Accent2 2" xfId="103" xr:uid="{954DE645-14F1-4C97-B090-1F0349B26D9F}"/>
    <cellStyle name="20% - Accent2 3" xfId="117" xr:uid="{C6EE055C-50E3-42AE-A963-4A832448A139}"/>
    <cellStyle name="20% - Accent2 4" xfId="131" xr:uid="{21D5542C-4FF2-4E68-B8FE-D751657FB624}"/>
    <cellStyle name="20% - Accent2 5" xfId="145" xr:uid="{4C97D2C0-A2A3-40A9-98C5-E9D750491281}"/>
    <cellStyle name="20% - Accent2 6" xfId="159" xr:uid="{DCE7327F-320A-49B0-BC06-7D4419C44FE8}"/>
    <cellStyle name="20% - Accent2 7" xfId="173" xr:uid="{E503B7F8-E935-4A32-91C7-7A0AD75FA468}"/>
    <cellStyle name="20% - Accent2 8" xfId="188" xr:uid="{27A4CAAE-E5FF-4634-9A0D-DB7CFF8B1183}"/>
    <cellStyle name="20% - Accent2 9" xfId="202" xr:uid="{BFA83F50-AB82-440D-9A5F-4BF7E2D5A161}"/>
    <cellStyle name="20% - Accent3" xfId="27" builtinId="38" customBuiltin="1"/>
    <cellStyle name="20% - Accent3 10" xfId="217" xr:uid="{24079D9F-F427-4AE7-822C-CDE02EDBE31B}"/>
    <cellStyle name="20% - Accent3 11" xfId="61" xr:uid="{FB994866-8A77-4AB0-BAE5-5AA25FBFCC04}"/>
    <cellStyle name="20% - Accent3 2" xfId="104" xr:uid="{D8383DB6-CD9A-48C8-A693-494B422CEE0D}"/>
    <cellStyle name="20% - Accent3 3" xfId="118" xr:uid="{CDB213C6-C3BD-483F-BE7F-9F57AF24E466}"/>
    <cellStyle name="20% - Accent3 4" xfId="132" xr:uid="{AB082197-1F56-4719-A794-1F2ABBD5B832}"/>
    <cellStyle name="20% - Accent3 5" xfId="146" xr:uid="{A8B9D43A-3238-4C3A-B53B-FBDC9C1AB1E2}"/>
    <cellStyle name="20% - Accent3 6" xfId="160" xr:uid="{A2D9D8A0-88A2-422A-832F-1FBE36C14630}"/>
    <cellStyle name="20% - Accent3 7" xfId="174" xr:uid="{4A4D8963-D9AB-4A82-91A1-5A4E6A4DB745}"/>
    <cellStyle name="20% - Accent3 8" xfId="189" xr:uid="{60BB6C1D-5AFC-455E-BE81-051FF8874F74}"/>
    <cellStyle name="20% - Accent3 9" xfId="203" xr:uid="{6FA51DAA-0030-4931-B9EF-345DF5BC0774}"/>
    <cellStyle name="20% - Accent4" xfId="31" builtinId="42" customBuiltin="1"/>
    <cellStyle name="20% - Accent4 10" xfId="218" xr:uid="{5AC81DB0-D004-4EB2-BCED-95D8D93FAACB}"/>
    <cellStyle name="20% - Accent4 11" xfId="62" xr:uid="{4CD256C1-8D58-43EC-AE73-027844516DDD}"/>
    <cellStyle name="20% - Accent4 2" xfId="105" xr:uid="{585B3965-7065-40CD-9001-1C8C933ED844}"/>
    <cellStyle name="20% - Accent4 3" xfId="119" xr:uid="{286F3EB3-12E7-477D-962F-C7C848103D23}"/>
    <cellStyle name="20% - Accent4 4" xfId="133" xr:uid="{8887B1F1-51EA-4645-AEB3-78633EF1D066}"/>
    <cellStyle name="20% - Accent4 5" xfId="147" xr:uid="{CAC3458F-660D-4C84-A5F9-8DFC523BE7E4}"/>
    <cellStyle name="20% - Accent4 6" xfId="161" xr:uid="{620B1D4A-C32F-4E19-B9EB-85C76F2AC777}"/>
    <cellStyle name="20% - Accent4 7" xfId="175" xr:uid="{4F8B6896-B709-4FB6-847A-493E6784AB06}"/>
    <cellStyle name="20% - Accent4 8" xfId="190" xr:uid="{DFEE9262-1D3E-4CE9-8574-DEE5A60845ED}"/>
    <cellStyle name="20% - Accent4 9" xfId="204" xr:uid="{2F438B78-4EA7-43A7-A498-B4F4145DC6A2}"/>
    <cellStyle name="20% - Accent5" xfId="35" builtinId="46" customBuiltin="1"/>
    <cellStyle name="20% - Accent5 10" xfId="219" xr:uid="{C7AB9645-394E-475A-A436-11CAB6825F5B}"/>
    <cellStyle name="20% - Accent5 11" xfId="63" xr:uid="{C4EA4F17-A7FC-485A-9476-9E224239D7AB}"/>
    <cellStyle name="20% - Accent5 2" xfId="106" xr:uid="{170C1215-BE81-470B-A03D-D177E6065CC8}"/>
    <cellStyle name="20% - Accent5 3" xfId="120" xr:uid="{A23A7661-F68E-49DD-A3E4-B750037F0872}"/>
    <cellStyle name="20% - Accent5 4" xfId="134" xr:uid="{6E676A00-06F5-4648-B2DE-3DD7E83EFE0B}"/>
    <cellStyle name="20% - Accent5 5" xfId="148" xr:uid="{45BE04C5-E99E-49F7-83C1-9C957A337273}"/>
    <cellStyle name="20% - Accent5 6" xfId="162" xr:uid="{C4B91188-DD43-40C9-9B7A-DF1C9C13FD5F}"/>
    <cellStyle name="20% - Accent5 7" xfId="176" xr:uid="{62F46431-8B5A-44BA-AFAF-E30D41DC3A3F}"/>
    <cellStyle name="20% - Accent5 8" xfId="191" xr:uid="{E9F6E67B-6EF8-4307-BA21-D9A38F62E239}"/>
    <cellStyle name="20% - Accent5 9" xfId="205" xr:uid="{F0DC38D9-CD60-4A09-99D9-780033749144}"/>
    <cellStyle name="20% - Accent6" xfId="39" builtinId="50" customBuiltin="1"/>
    <cellStyle name="20% - Accent6 10" xfId="220" xr:uid="{4506A652-E188-4247-BE4F-97A0B4DA9132}"/>
    <cellStyle name="20% - Accent6 11" xfId="64" xr:uid="{A51374E3-09F2-4243-8552-29BD4607D35D}"/>
    <cellStyle name="20% - Accent6 2" xfId="107" xr:uid="{92EB4C1A-CBFF-4360-BD07-ADF467E3FC71}"/>
    <cellStyle name="20% - Accent6 3" xfId="121" xr:uid="{FE1DE11F-CE08-47EC-85E5-DB5D7F372169}"/>
    <cellStyle name="20% - Accent6 4" xfId="135" xr:uid="{439CD652-C20C-40A6-AEC8-6AE330446443}"/>
    <cellStyle name="20% - Accent6 5" xfId="149" xr:uid="{D695C2AA-2151-43D7-A893-82B1194A9191}"/>
    <cellStyle name="20% - Accent6 6" xfId="163" xr:uid="{5BFFDA54-E612-430B-B5CB-6DB881322609}"/>
    <cellStyle name="20% - Accent6 7" xfId="177" xr:uid="{F5DCB011-2373-4164-926D-749E3C4667A3}"/>
    <cellStyle name="20% - Accent6 8" xfId="192" xr:uid="{D4DE04C9-B767-4C1A-B017-23B4702C166A}"/>
    <cellStyle name="20% - Accent6 9" xfId="206" xr:uid="{AA1E8630-6882-405D-80D8-1AA88989D52B}"/>
    <cellStyle name="40% - Accent1" xfId="20" builtinId="31" customBuiltin="1"/>
    <cellStyle name="40% - Accent1 10" xfId="221" xr:uid="{66033029-7070-42E4-B16D-F574CCDE48D8}"/>
    <cellStyle name="40% - Accent1 11" xfId="65" xr:uid="{C993F783-EF97-4476-963D-2A8FA708F8D4}"/>
    <cellStyle name="40% - Accent1 2" xfId="108" xr:uid="{F9ADB7BA-BDAC-4121-8FB9-880C90EDAEFD}"/>
    <cellStyle name="40% - Accent1 3" xfId="122" xr:uid="{8A938762-87F9-4870-8914-1BDEBA19DD91}"/>
    <cellStyle name="40% - Accent1 4" xfId="136" xr:uid="{92D7D00A-0D10-435F-8417-F4D5458AAADE}"/>
    <cellStyle name="40% - Accent1 5" xfId="150" xr:uid="{BA69ACEB-F7B4-4C0F-8A3F-E388420D1DDF}"/>
    <cellStyle name="40% - Accent1 6" xfId="164" xr:uid="{84487C72-1005-41EF-9BC2-056EDF2CE0CF}"/>
    <cellStyle name="40% - Accent1 7" xfId="178" xr:uid="{5DF952AF-EB0B-4CD2-9069-FAEACE19330D}"/>
    <cellStyle name="40% - Accent1 8" xfId="193" xr:uid="{EC315B68-9B59-4029-A110-86CF2165D620}"/>
    <cellStyle name="40% - Accent1 9" xfId="207" xr:uid="{7D4B7FE9-4720-453E-9904-1DA2493B9343}"/>
    <cellStyle name="40% - Accent2" xfId="24" builtinId="35" customBuiltin="1"/>
    <cellStyle name="40% - Accent2 10" xfId="222" xr:uid="{8EBE74AE-3DA9-4298-A666-33EE0467BF05}"/>
    <cellStyle name="40% - Accent2 11" xfId="66" xr:uid="{15F65E46-7F0A-4EC0-ABFB-E3169FEB0A2F}"/>
    <cellStyle name="40% - Accent2 2" xfId="109" xr:uid="{8D93D924-08EF-424C-93AE-C74B9F58CCD4}"/>
    <cellStyle name="40% - Accent2 3" xfId="123" xr:uid="{2DE69954-69B3-4B9E-915D-6387C68826F1}"/>
    <cellStyle name="40% - Accent2 4" xfId="137" xr:uid="{D8C87025-E713-4DBB-A792-BB65B38D2233}"/>
    <cellStyle name="40% - Accent2 5" xfId="151" xr:uid="{79E36B2B-E1C7-48A9-BC7C-063EEBFB0648}"/>
    <cellStyle name="40% - Accent2 6" xfId="165" xr:uid="{E6C2E5C7-898D-42B8-A4FA-F3A0E926F9D6}"/>
    <cellStyle name="40% - Accent2 7" xfId="179" xr:uid="{522CD469-EFC7-4ED6-B079-18155ABB9313}"/>
    <cellStyle name="40% - Accent2 8" xfId="194" xr:uid="{741A85DC-2DD9-43F6-B2B4-E88EF55A79FD}"/>
    <cellStyle name="40% - Accent2 9" xfId="208" xr:uid="{D33A858E-080F-4CEC-850E-490833889186}"/>
    <cellStyle name="40% - Accent3" xfId="28" builtinId="39" customBuiltin="1"/>
    <cellStyle name="40% - Accent3 10" xfId="223" xr:uid="{135BB2B6-679B-43B4-A357-7D8A7FFA8F68}"/>
    <cellStyle name="40% - Accent3 11" xfId="67" xr:uid="{E0927E9E-1CE9-4B98-AFEE-BA8A94EEC8DA}"/>
    <cellStyle name="40% - Accent3 2" xfId="110" xr:uid="{6C4979A4-719C-4CC9-B3DD-0AFDC265368A}"/>
    <cellStyle name="40% - Accent3 3" xfId="124" xr:uid="{A7B69E4D-FA46-4561-AE42-E4A997B14CEF}"/>
    <cellStyle name="40% - Accent3 4" xfId="138" xr:uid="{B5A5AF33-6067-4DB6-BBBC-216B60DF0D36}"/>
    <cellStyle name="40% - Accent3 5" xfId="152" xr:uid="{1B501722-7A76-4E02-BE19-EAC4900C01DD}"/>
    <cellStyle name="40% - Accent3 6" xfId="166" xr:uid="{D0BE10A1-DF41-43CC-913F-F79A1B59FA5F}"/>
    <cellStyle name="40% - Accent3 7" xfId="180" xr:uid="{F1619F05-EB37-4432-B7E3-9144CD16D8A3}"/>
    <cellStyle name="40% - Accent3 8" xfId="195" xr:uid="{3D71399F-A66C-4D98-B1E3-8E8A4BDFD1C9}"/>
    <cellStyle name="40% - Accent3 9" xfId="209" xr:uid="{8DC9421A-3670-4BE5-A358-729061BCB96F}"/>
    <cellStyle name="40% - Accent4" xfId="32" builtinId="43" customBuiltin="1"/>
    <cellStyle name="40% - Accent4 10" xfId="224" xr:uid="{F10D87C7-44B2-42CA-AEBB-CF0670AAD25E}"/>
    <cellStyle name="40% - Accent4 11" xfId="68" xr:uid="{D2EC7D5E-C15F-42F0-B393-0C9591FBB585}"/>
    <cellStyle name="40% - Accent4 2" xfId="111" xr:uid="{DCDC96DE-825A-43F6-AC85-AD17ADF7668A}"/>
    <cellStyle name="40% - Accent4 3" xfId="125" xr:uid="{76A2AB2D-01FE-4982-9BBC-1EA2E1659E6E}"/>
    <cellStyle name="40% - Accent4 4" xfId="139" xr:uid="{614AD996-F4C8-464F-B6D4-15468779799A}"/>
    <cellStyle name="40% - Accent4 5" xfId="153" xr:uid="{04118226-B87A-494B-98E0-CC185B8A9A70}"/>
    <cellStyle name="40% - Accent4 6" xfId="167" xr:uid="{4ABBF17A-F303-4B96-AF62-15D4F2D95C39}"/>
    <cellStyle name="40% - Accent4 7" xfId="181" xr:uid="{7F38D1BA-ECE0-4F20-B886-0B66DB93B161}"/>
    <cellStyle name="40% - Accent4 8" xfId="196" xr:uid="{EF65894C-5430-48DC-AE52-AD038196DBE3}"/>
    <cellStyle name="40% - Accent4 9" xfId="210" xr:uid="{01B85795-061F-40EB-8B47-146717185264}"/>
    <cellStyle name="40% - Accent5" xfId="36" builtinId="47" customBuiltin="1"/>
    <cellStyle name="40% - Accent5 10" xfId="225" xr:uid="{DDEBB37F-70FB-4BF7-815C-5445884AAEBA}"/>
    <cellStyle name="40% - Accent5 11" xfId="69" xr:uid="{0F6FD4A1-4DBC-4B58-BA48-8F73DD3494B0}"/>
    <cellStyle name="40% - Accent5 2" xfId="112" xr:uid="{F9ED765C-8540-4740-B3E2-FE53679594C4}"/>
    <cellStyle name="40% - Accent5 3" xfId="126" xr:uid="{33A76019-4455-47BA-AD91-D44FCB120F4F}"/>
    <cellStyle name="40% - Accent5 4" xfId="140" xr:uid="{A14D58AD-71B4-4C27-928E-2112B4CDBDB2}"/>
    <cellStyle name="40% - Accent5 5" xfId="154" xr:uid="{A05B23C3-2BFB-47BB-981B-80B40316C70D}"/>
    <cellStyle name="40% - Accent5 6" xfId="168" xr:uid="{F3E9C9DE-5AA7-4C4F-BFF5-3C022BB85A1A}"/>
    <cellStyle name="40% - Accent5 7" xfId="182" xr:uid="{6C01EE3F-1EC7-48C1-B558-449B381DE4C7}"/>
    <cellStyle name="40% - Accent5 8" xfId="197" xr:uid="{078FF296-6E7D-47B2-9ABE-12D455360749}"/>
    <cellStyle name="40% - Accent5 9" xfId="211" xr:uid="{D4BDCF80-D92C-4F75-BC4D-7A388DCA839B}"/>
    <cellStyle name="40% - Accent6" xfId="40" builtinId="51" customBuiltin="1"/>
    <cellStyle name="40% - Accent6 10" xfId="226" xr:uid="{7604E0BE-18C7-48E5-80FF-6C85FDF53571}"/>
    <cellStyle name="40% - Accent6 11" xfId="70" xr:uid="{7CBF3C96-A0FF-43AA-AB96-A5C6F75408AD}"/>
    <cellStyle name="40% - Accent6 2" xfId="113" xr:uid="{CD5D4CEE-52A2-40A6-8E75-148DFFDA6086}"/>
    <cellStyle name="40% - Accent6 3" xfId="127" xr:uid="{3524AC79-3ED7-45E9-9229-DA5ACB02A8D6}"/>
    <cellStyle name="40% - Accent6 4" xfId="141" xr:uid="{41595A92-E6A7-4F13-9619-CEB33BD0CF6C}"/>
    <cellStyle name="40% - Accent6 5" xfId="155" xr:uid="{04E0CE5F-0841-40EA-8634-B9491D6E4454}"/>
    <cellStyle name="40% - Accent6 6" xfId="169" xr:uid="{FEE577D6-9B9D-46F7-AF82-86FF8ABDF18E}"/>
    <cellStyle name="40% - Accent6 7" xfId="183" xr:uid="{28476245-065E-41DE-846C-DB2DAFD83F24}"/>
    <cellStyle name="40% - Accent6 8" xfId="198" xr:uid="{6D20CCB0-71F2-4E28-8FF4-901241108F12}"/>
    <cellStyle name="40% - Accent6 9" xfId="212" xr:uid="{58BB7856-08E1-4C37-A651-BF58C3C2912E}"/>
    <cellStyle name="60% - Accent1" xfId="21" builtinId="32" customBuiltin="1"/>
    <cellStyle name="60% - Accent1 2" xfId="50" xr:uid="{821C094E-ED43-40F2-877B-FE5C19655E3E}"/>
    <cellStyle name="60% - Accent1 2 2" xfId="71" xr:uid="{1C104931-4A63-4FB1-B300-62848045137B}"/>
    <cellStyle name="60% - Accent2" xfId="25" builtinId="36" customBuiltin="1"/>
    <cellStyle name="60% - Accent2 2" xfId="51" xr:uid="{8AC65BFD-9248-47AB-958C-B186F9FFB5D5}"/>
    <cellStyle name="60% - Accent2 2 2" xfId="72" xr:uid="{1F85860B-DBC6-450E-8950-48F628809868}"/>
    <cellStyle name="60% - Accent3" xfId="29" builtinId="40" customBuiltin="1"/>
    <cellStyle name="60% - Accent3 2" xfId="52" xr:uid="{10F245E5-E366-4DCC-BFB2-5C1232F778DB}"/>
    <cellStyle name="60% - Accent3 2 2" xfId="73" xr:uid="{62D192E1-8071-4B05-897D-523C356EFDF1}"/>
    <cellStyle name="60% - Accent4" xfId="33" builtinId="44" customBuiltin="1"/>
    <cellStyle name="60% - Accent4 2" xfId="53" xr:uid="{A6B82965-F2BB-461F-B315-825F596AD62A}"/>
    <cellStyle name="60% - Accent4 2 2" xfId="74" xr:uid="{8CA71FE5-7488-4B71-9EC5-FE3610466C53}"/>
    <cellStyle name="60% - Accent5" xfId="37" builtinId="48" customBuiltin="1"/>
    <cellStyle name="60% - Accent5 2" xfId="54" xr:uid="{FD055A35-31F3-4EDC-9DAB-C4AACF57FD62}"/>
    <cellStyle name="60% - Accent5 2 2" xfId="75" xr:uid="{AF7ADA31-E3BA-4AAE-AD71-071BE15789EC}"/>
    <cellStyle name="60% - Accent6" xfId="41" builtinId="52" customBuiltin="1"/>
    <cellStyle name="60% - Accent6 2" xfId="55" xr:uid="{2FF9C97A-9EAD-46BC-AECC-00382A8E601E}"/>
    <cellStyle name="60% - Accent6 2 2" xfId="76" xr:uid="{B2AB0D32-C7B0-455E-A21F-0696B2527A51}"/>
    <cellStyle name="Accent1" xfId="18" builtinId="29" customBuiltin="1"/>
    <cellStyle name="Accent1 2" xfId="77" xr:uid="{FA046E2B-2BE9-49E6-ABB1-C1292EE0FDB0}"/>
    <cellStyle name="Accent2" xfId="22" builtinId="33" customBuiltin="1"/>
    <cellStyle name="Accent2 2" xfId="78" xr:uid="{455DA693-3C46-4D3C-AE7A-606E539E1DED}"/>
    <cellStyle name="Accent3" xfId="26" builtinId="37" customBuiltin="1"/>
    <cellStyle name="Accent3 2" xfId="79" xr:uid="{4DDABB19-98CB-4006-8049-CA2A378D758B}"/>
    <cellStyle name="Accent4" xfId="30" builtinId="41" customBuiltin="1"/>
    <cellStyle name="Accent4 2" xfId="80" xr:uid="{B495B3C9-430E-460E-8462-7AA7087B9D6C}"/>
    <cellStyle name="Accent5" xfId="34" builtinId="45" customBuiltin="1"/>
    <cellStyle name="Accent5 2" xfId="81" xr:uid="{3AB24764-59FA-46A4-B407-FB1F76ACE6E4}"/>
    <cellStyle name="Accent6" xfId="38" builtinId="49" customBuiltin="1"/>
    <cellStyle name="Accent6 2" xfId="82" xr:uid="{6F82846B-EF9B-4DE0-81DE-2B92168C0042}"/>
    <cellStyle name="Bad" xfId="7" builtinId="27" customBuiltin="1"/>
    <cellStyle name="Bad 2" xfId="83" xr:uid="{A47C62A4-48C0-44AA-BA45-A8088030E590}"/>
    <cellStyle name="Calculation" xfId="11" builtinId="22" customBuiltin="1"/>
    <cellStyle name="Calculation 2" xfId="84" xr:uid="{EB85B750-5FB4-4EEB-BF3F-321747462432}"/>
    <cellStyle name="Check Cell" xfId="13" builtinId="23" customBuiltin="1"/>
    <cellStyle name="Check Cell 2" xfId="85" xr:uid="{E3AB7E61-2A76-490F-8B71-E6DF95FBF929}"/>
    <cellStyle name="Comma" xfId="48" builtinId="3"/>
    <cellStyle name="Comma 2" xfId="45" xr:uid="{00000000-0005-0000-0000-00001C000000}"/>
    <cellStyle name="Comma 2 2" xfId="229" xr:uid="{DF2034CA-43B8-4358-8281-0214B8131FFC}"/>
    <cellStyle name="Comma 3" xfId="57" xr:uid="{AAA8BDC4-4248-4702-BCF2-875C19AC26EC}"/>
    <cellStyle name="Explanatory Text" xfId="16" builtinId="53" customBuiltin="1"/>
    <cellStyle name="Explanatory Text 2" xfId="86" xr:uid="{DA0A8521-7604-4701-BFF5-10FB2065BE23}"/>
    <cellStyle name="Good" xfId="6" builtinId="26" customBuiltin="1"/>
    <cellStyle name="Good 2" xfId="87" xr:uid="{77C8E2B3-74A6-4D24-BEA7-B5B7D3B922E6}"/>
    <cellStyle name="Heading 1" xfId="2" builtinId="16" customBuiltin="1"/>
    <cellStyle name="Heading 1 2" xfId="88" xr:uid="{014F0A15-AE3D-4526-9CBD-9A5E72DA3C4A}"/>
    <cellStyle name="Heading 2" xfId="3" builtinId="17" customBuiltin="1"/>
    <cellStyle name="Heading 2 2" xfId="89" xr:uid="{FDB1B325-9134-4BDC-82EB-F24C196077CC}"/>
    <cellStyle name="Heading 3" xfId="4" builtinId="18" customBuiltin="1"/>
    <cellStyle name="Heading 3 2" xfId="90" xr:uid="{D3BE93D4-20BD-43C5-A834-3560EEE92DAF}"/>
    <cellStyle name="Heading 4" xfId="5" builtinId="19" customBuiltin="1"/>
    <cellStyle name="Heading 4 2" xfId="91" xr:uid="{C8811941-DEC6-4083-8D5B-393B82D9B996}"/>
    <cellStyle name="Hyperlink" xfId="42" builtinId="8"/>
    <cellStyle name="Input" xfId="9" builtinId="20" customBuiltin="1"/>
    <cellStyle name="Input 2" xfId="92" xr:uid="{3603C8E1-DFE7-4844-BDF8-43C4C81F903D}"/>
    <cellStyle name="Linked Cell" xfId="12" builtinId="24" customBuiltin="1"/>
    <cellStyle name="Linked Cell 2" xfId="93" xr:uid="{DB2A54F2-F48A-4603-8FDE-125DB19AA0A8}"/>
    <cellStyle name="Neutral" xfId="8" builtinId="28" customBuiltin="1"/>
    <cellStyle name="Neutral 2" xfId="49" xr:uid="{17F32F50-B587-44EF-B405-76777B651E61}"/>
    <cellStyle name="Neutral 2 2" xfId="94" xr:uid="{78AB68E8-38AD-426C-9EB8-1209E356A14B}"/>
    <cellStyle name="Normal" xfId="0" builtinId="0"/>
    <cellStyle name="Normal 2" xfId="44" xr:uid="{00000000-0005-0000-0000-000028000000}"/>
    <cellStyle name="Normal 2 10" xfId="227" xr:uid="{47F48BF9-7B60-4608-83A0-B668AE04A067}"/>
    <cellStyle name="Normal 2 11" xfId="95" xr:uid="{BE785E49-20CE-4BB1-8902-EF94F5C5050F}"/>
    <cellStyle name="Normal 2 2" xfId="46" xr:uid="{00000000-0005-0000-0000-000029000000}"/>
    <cellStyle name="Normal 2 2 2" xfId="114" xr:uid="{4CD64B95-38CE-4354-A7D2-16CF49A86D05}"/>
    <cellStyle name="Normal 2 3" xfId="128" xr:uid="{D059E8EB-E1E0-4AB8-9993-ED9D18AABC4C}"/>
    <cellStyle name="Normal 2 4" xfId="142" xr:uid="{3A426A81-E1A6-423B-B0CB-9FC42DF81AD3}"/>
    <cellStyle name="Normal 2 5" xfId="156" xr:uid="{B63D45E7-39E4-46DC-9C93-95630DD3A7F1}"/>
    <cellStyle name="Normal 2 6" xfId="170" xr:uid="{513E09C6-AA66-4B8D-BF24-EAB1F59FD742}"/>
    <cellStyle name="Normal 2 7" xfId="184" xr:uid="{FF53EA1C-FABA-4CEA-9930-4FBB26EDFD6D}"/>
    <cellStyle name="Normal 2 8" xfId="199" xr:uid="{18A2ADEC-D962-46F2-B049-1FCE7702635B}"/>
    <cellStyle name="Normal 2 9" xfId="213" xr:uid="{E95D8D70-B2EB-43A2-8D28-591C9C191F63}"/>
    <cellStyle name="Normal 3" xfId="43" xr:uid="{00000000-0005-0000-0000-00002A000000}"/>
    <cellStyle name="Normal 3 2" xfId="186" xr:uid="{E4039D41-C8D7-43D2-9D0D-C446A04BD79F}"/>
    <cellStyle name="Normal 4" xfId="47" xr:uid="{00000000-0005-0000-0000-00002B000000}"/>
    <cellStyle name="Normal 4 2" xfId="230" xr:uid="{8C9A6671-4453-4309-89CC-0FBDE22D899F}"/>
    <cellStyle name="Normal 5" xfId="231" xr:uid="{CCC52999-2DDF-42B3-89EC-67319AF872A2}"/>
    <cellStyle name="Normal 6" xfId="233" xr:uid="{2281E299-CBC0-4DD1-BEB4-1B5C1C82CC6A}"/>
    <cellStyle name="Normal 7" xfId="58" xr:uid="{0A7ACFB4-6766-4C8F-A783-F8C55E0D9C45}"/>
    <cellStyle name="Normal 8" xfId="56" xr:uid="{194B1ADE-425C-42F8-ADF0-397A91CCDA5A}"/>
    <cellStyle name="Note" xfId="15" builtinId="10" customBuiltin="1"/>
    <cellStyle name="Note 2" xfId="96" xr:uid="{03B05657-64C8-4D62-9552-85986C34DF3B}"/>
    <cellStyle name="Note 2 10" xfId="228" xr:uid="{0464C4F0-F04C-44D4-8331-95F4056AC0C8}"/>
    <cellStyle name="Note 2 2" xfId="115" xr:uid="{957D5231-3F6B-46D9-B74F-742F42ABEF9D}"/>
    <cellStyle name="Note 2 3" xfId="129" xr:uid="{9AFADFF8-35EC-494C-8E90-A7BCA6680D2A}"/>
    <cellStyle name="Note 2 4" xfId="143" xr:uid="{EFAF9494-9AA3-4200-A28B-699910B177F0}"/>
    <cellStyle name="Note 2 5" xfId="157" xr:uid="{D68D4EC1-A747-4D3F-A843-84A94067F96B}"/>
    <cellStyle name="Note 2 6" xfId="171" xr:uid="{0B10FB3D-D7B7-46AB-AA33-FFCF057B0C93}"/>
    <cellStyle name="Note 2 7" xfId="185" xr:uid="{88349CE0-6598-44F1-8920-38C076E03268}"/>
    <cellStyle name="Note 2 8" xfId="200" xr:uid="{4CF442BE-E79A-49AE-B1CD-141CCB8D4ADF}"/>
    <cellStyle name="Note 2 9" xfId="214" xr:uid="{F88D44B0-242A-4F6C-B1B7-F3B7BDC8A07C}"/>
    <cellStyle name="Output" xfId="10" builtinId="21" customBuiltin="1"/>
    <cellStyle name="Output 2" xfId="97" xr:uid="{B2632163-629F-4AB8-83DA-EA07E9110B86}"/>
    <cellStyle name="Percent 2" xfId="232" xr:uid="{3062D801-1E14-406F-A031-7593A6FD84E1}"/>
    <cellStyle name="Percent 3" xfId="98" xr:uid="{274C1910-8F41-491C-9606-8B95F18D7311}"/>
    <cellStyle name="Title" xfId="1" builtinId="15" customBuiltin="1"/>
    <cellStyle name="Title 2" xfId="99" xr:uid="{600D7302-9A1B-4193-B860-FC6FDCBEB372}"/>
    <cellStyle name="Total" xfId="17" builtinId="25" customBuiltin="1"/>
    <cellStyle name="Total 2" xfId="100" xr:uid="{68EC16F6-0BA4-4026-B260-071AB2DDEE0A}"/>
    <cellStyle name="Warning Text" xfId="14" builtinId="11" customBuiltin="1"/>
    <cellStyle name="Warning Text 2" xfId="101" xr:uid="{D1554EF6-7A34-486B-8734-AB55EF2B7E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612322</xdr:colOff>
      <xdr:row>2</xdr:row>
      <xdr:rowOff>22678</xdr:rowOff>
    </xdr:from>
    <xdr:to>
      <xdr:col>15</xdr:col>
      <xdr:colOff>137654</xdr:colOff>
      <xdr:row>24</xdr:row>
      <xdr:rowOff>122431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7A2BF86-1B8C-5E3D-EB54-74AE74A53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5626" y="385535"/>
          <a:ext cx="4049707" cy="42499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440973</xdr:colOff>
      <xdr:row>3</xdr:row>
      <xdr:rowOff>246944</xdr:rowOff>
    </xdr:from>
    <xdr:to>
      <xdr:col>11</xdr:col>
      <xdr:colOff>286901</xdr:colOff>
      <xdr:row>24</xdr:row>
      <xdr:rowOff>49909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A74AC0-F9B8-98FC-7038-94CBC3858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54862" y="758472"/>
          <a:ext cx="4105720" cy="42479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181430</xdr:colOff>
      <xdr:row>2</xdr:row>
      <xdr:rowOff>153354</xdr:rowOff>
    </xdr:from>
    <xdr:to>
      <xdr:col>10</xdr:col>
      <xdr:colOff>18143</xdr:colOff>
      <xdr:row>20</xdr:row>
      <xdr:rowOff>130632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74AC5AC-07ED-9398-44DA-73CAEA056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08501" y="516211"/>
          <a:ext cx="3483428" cy="37691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115455</xdr:colOff>
      <xdr:row>2</xdr:row>
      <xdr:rowOff>90715</xdr:rowOff>
    </xdr:from>
    <xdr:to>
      <xdr:col>6</xdr:col>
      <xdr:colOff>259307</xdr:colOff>
      <xdr:row>17</xdr:row>
      <xdr:rowOff>154916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115F8D-6C68-B2A5-0617-95AEA10FB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5520" y="453572"/>
          <a:ext cx="2848787" cy="30495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7937</xdr:colOff>
      <xdr:row>2</xdr:row>
      <xdr:rowOff>0</xdr:rowOff>
    </xdr:from>
    <xdr:to>
      <xdr:col>12</xdr:col>
      <xdr:colOff>88739</xdr:colOff>
      <xdr:row>22</xdr:row>
      <xdr:rowOff>129506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415CE8-55AC-259E-825C-B302DB176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56500" y="936626"/>
          <a:ext cx="3747927" cy="37807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486834</xdr:colOff>
      <xdr:row>3</xdr:row>
      <xdr:rowOff>63500</xdr:rowOff>
    </xdr:from>
    <xdr:to>
      <xdr:col>11</xdr:col>
      <xdr:colOff>280905</xdr:colOff>
      <xdr:row>23</xdr:row>
      <xdr:rowOff>83535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EBA21DE-EDDE-1436-7498-CACD534B5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00084" y="603250"/>
          <a:ext cx="3477071" cy="395703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190499</xdr:colOff>
      <xdr:row>2</xdr:row>
      <xdr:rowOff>137582</xdr:rowOff>
    </xdr:from>
    <xdr:to>
      <xdr:col>8</xdr:col>
      <xdr:colOff>437174</xdr:colOff>
      <xdr:row>21</xdr:row>
      <xdr:rowOff>138592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C0FD2A-6B3B-7E18-DEE9-9E4B4594B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7166" y="497415"/>
          <a:ext cx="3315843" cy="364167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870857</xdr:colOff>
      <xdr:row>2</xdr:row>
      <xdr:rowOff>154214</xdr:rowOff>
    </xdr:from>
    <xdr:to>
      <xdr:col>10</xdr:col>
      <xdr:colOff>80360</xdr:colOff>
      <xdr:row>18</xdr:row>
      <xdr:rowOff>146179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D5D7B7D-F1B6-901B-873F-BAF6BE59D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0643" y="517071"/>
          <a:ext cx="3663574" cy="385639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224897</xdr:colOff>
      <xdr:row>2</xdr:row>
      <xdr:rowOff>143763</xdr:rowOff>
    </xdr:from>
    <xdr:to>
      <xdr:col>11</xdr:col>
      <xdr:colOff>582084</xdr:colOff>
      <xdr:row>25</xdr:row>
      <xdr:rowOff>124740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E5AE39E-73CE-2281-F397-B1DA570CF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9480" y="514180"/>
          <a:ext cx="4087812" cy="430691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878417</xdr:colOff>
      <xdr:row>2</xdr:row>
      <xdr:rowOff>74082</xdr:rowOff>
    </xdr:from>
    <xdr:to>
      <xdr:col>11</xdr:col>
      <xdr:colOff>507999</xdr:colOff>
      <xdr:row>22</xdr:row>
      <xdr:rowOff>114367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DB3B385-79A1-D91A-1280-E8E103AC9B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2084" y="433915"/>
          <a:ext cx="3418415" cy="363861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371255</xdr:colOff>
      <xdr:row>1</xdr:row>
      <xdr:rowOff>105833</xdr:rowOff>
    </xdr:from>
    <xdr:to>
      <xdr:col>30</xdr:col>
      <xdr:colOff>59133</xdr:colOff>
      <xdr:row>20</xdr:row>
      <xdr:rowOff>96886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FFAC52-0900-15E3-58D3-A045CB66DE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09496" y="293981"/>
          <a:ext cx="5802693" cy="356586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169333</xdr:colOff>
      <xdr:row>2</xdr:row>
      <xdr:rowOff>20285</xdr:rowOff>
    </xdr:from>
    <xdr:to>
      <xdr:col>30</xdr:col>
      <xdr:colOff>539164</xdr:colOff>
      <xdr:row>23</xdr:row>
      <xdr:rowOff>23207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CD9BE3-83C5-D484-8E5C-B1437E40AF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244916" y="380118"/>
          <a:ext cx="5894331" cy="378117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462643</xdr:colOff>
      <xdr:row>2</xdr:row>
      <xdr:rowOff>9071</xdr:rowOff>
    </xdr:from>
    <xdr:to>
      <xdr:col>14</xdr:col>
      <xdr:colOff>377075</xdr:colOff>
      <xdr:row>23</xdr:row>
      <xdr:rowOff>44013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12C100-D0E7-DA7E-FA3F-6C7B43FF2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0000" y="371928"/>
          <a:ext cx="4123575" cy="405358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471715</xdr:colOff>
      <xdr:row>1</xdr:row>
      <xdr:rowOff>72570</xdr:rowOff>
    </xdr:from>
    <xdr:to>
      <xdr:col>13</xdr:col>
      <xdr:colOff>275363</xdr:colOff>
      <xdr:row>23</xdr:row>
      <xdr:rowOff>22284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3982D81-42D0-E85D-CA1D-E30C34695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89072" y="253999"/>
          <a:ext cx="4012791" cy="4149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25"/>
  <sheetViews>
    <sheetView showGridLines="0" tabSelected="1" topLeftCell="A8" zoomScale="94" workbookViewId="0">
      <selection activeCell="D25" sqref="D25"/>
    </sheetView>
  </sheetViews>
  <sheetFormatPr defaultRowHeight="14.5" x14ac:dyDescent="0.35"/>
  <cols>
    <col min="2" max="2" width="11.453125" customWidth="1"/>
    <col min="3" max="3" width="50.90625" customWidth="1"/>
  </cols>
  <sheetData>
    <row r="2" spans="2:3" ht="18.5" x14ac:dyDescent="0.45">
      <c r="B2" s="13" t="s">
        <v>156</v>
      </c>
    </row>
    <row r="3" spans="2:3" x14ac:dyDescent="0.35">
      <c r="B3" s="5"/>
    </row>
    <row r="4" spans="2:3" x14ac:dyDescent="0.35">
      <c r="B4" s="22" t="s">
        <v>0</v>
      </c>
      <c r="C4" s="8" t="s">
        <v>132</v>
      </c>
    </row>
    <row r="5" spans="2:3" x14ac:dyDescent="0.35">
      <c r="B5" s="24">
        <v>1.1000000000000001</v>
      </c>
      <c r="C5" s="12" t="s">
        <v>133</v>
      </c>
    </row>
    <row r="6" spans="2:3" x14ac:dyDescent="0.35">
      <c r="B6" s="24">
        <v>1.2</v>
      </c>
      <c r="C6" s="12" t="s">
        <v>134</v>
      </c>
    </row>
    <row r="7" spans="2:3" x14ac:dyDescent="0.35">
      <c r="B7" s="24">
        <v>1.3</v>
      </c>
      <c r="C7" s="12" t="s">
        <v>135</v>
      </c>
    </row>
    <row r="8" spans="2:3" x14ac:dyDescent="0.35">
      <c r="B8" s="22" t="s">
        <v>136</v>
      </c>
      <c r="C8" s="8" t="s">
        <v>137</v>
      </c>
    </row>
    <row r="9" spans="2:3" x14ac:dyDescent="0.35">
      <c r="B9" s="24">
        <v>2.1</v>
      </c>
      <c r="C9" s="12" t="s">
        <v>138</v>
      </c>
    </row>
    <row r="10" spans="2:3" x14ac:dyDescent="0.35">
      <c r="B10" s="24">
        <v>2.2000000000000002</v>
      </c>
      <c r="C10" s="12" t="s">
        <v>139</v>
      </c>
    </row>
    <row r="11" spans="2:3" x14ac:dyDescent="0.35">
      <c r="B11" s="24">
        <v>2.2999999999999998</v>
      </c>
      <c r="C11" s="12" t="s">
        <v>140</v>
      </c>
    </row>
    <row r="12" spans="2:3" x14ac:dyDescent="0.35">
      <c r="B12" s="22" t="s">
        <v>1</v>
      </c>
      <c r="C12" s="8" t="s">
        <v>141</v>
      </c>
    </row>
    <row r="13" spans="2:3" x14ac:dyDescent="0.35">
      <c r="B13" s="24">
        <v>3.1</v>
      </c>
      <c r="C13" s="12" t="s">
        <v>142</v>
      </c>
    </row>
    <row r="14" spans="2:3" x14ac:dyDescent="0.35">
      <c r="B14" s="22" t="s">
        <v>2</v>
      </c>
      <c r="C14" s="8" t="s">
        <v>143</v>
      </c>
    </row>
    <row r="15" spans="2:3" x14ac:dyDescent="0.35">
      <c r="B15" s="24">
        <v>4.0999999999999996</v>
      </c>
      <c r="C15" s="12" t="s">
        <v>144</v>
      </c>
    </row>
    <row r="16" spans="2:3" x14ac:dyDescent="0.35">
      <c r="B16" s="22" t="s">
        <v>3</v>
      </c>
      <c r="C16" s="8" t="s">
        <v>145</v>
      </c>
    </row>
    <row r="17" spans="2:3" x14ac:dyDescent="0.35">
      <c r="B17" s="24">
        <v>5.0999999999999996</v>
      </c>
      <c r="C17" s="12" t="s">
        <v>146</v>
      </c>
    </row>
    <row r="18" spans="2:3" x14ac:dyDescent="0.35">
      <c r="B18" s="24">
        <v>5.2</v>
      </c>
      <c r="C18" s="12" t="s">
        <v>147</v>
      </c>
    </row>
    <row r="19" spans="2:3" x14ac:dyDescent="0.35">
      <c r="B19" s="22" t="s">
        <v>12</v>
      </c>
      <c r="C19" s="8" t="s">
        <v>150</v>
      </c>
    </row>
    <row r="20" spans="2:3" x14ac:dyDescent="0.35">
      <c r="B20" s="24">
        <v>6.1</v>
      </c>
      <c r="C20" s="12" t="s">
        <v>148</v>
      </c>
    </row>
    <row r="21" spans="2:3" x14ac:dyDescent="0.35">
      <c r="B21" s="22" t="s">
        <v>4</v>
      </c>
      <c r="C21" s="8" t="s">
        <v>149</v>
      </c>
    </row>
    <row r="22" spans="2:3" x14ac:dyDescent="0.35">
      <c r="B22" s="24">
        <v>7.1</v>
      </c>
      <c r="C22" s="12" t="s">
        <v>151</v>
      </c>
    </row>
    <row r="23" spans="2:3" x14ac:dyDescent="0.35">
      <c r="B23" s="22" t="s">
        <v>155</v>
      </c>
      <c r="C23" s="74" t="s">
        <v>152</v>
      </c>
    </row>
    <row r="24" spans="2:3" x14ac:dyDescent="0.35">
      <c r="B24" s="24">
        <v>8.1</v>
      </c>
      <c r="C24" s="12" t="s">
        <v>153</v>
      </c>
    </row>
    <row r="25" spans="2:3" x14ac:dyDescent="0.35">
      <c r="B25" s="24">
        <v>8.1999999999999993</v>
      </c>
      <c r="C25" s="12" t="s">
        <v>154</v>
      </c>
    </row>
  </sheetData>
  <hyperlinks>
    <hyperlink ref="B5" location="'Box 1.1'!A1" display="'Box 1.1'!A1" xr:uid="{00000000-0004-0000-0000-000000000000}"/>
    <hyperlink ref="B9" location="'Box 2.1'!A1" display="'Box 2.1'!A1" xr:uid="{00000000-0004-0000-0000-000004000000}"/>
    <hyperlink ref="B15" location="'Box 4.1'!A1" display="'Box 4.1'!A1" xr:uid="{00000000-0004-0000-0000-000006000000}"/>
    <hyperlink ref="B17" location="'Box 5.1'!A1" display="'Box 5.1'!A1" xr:uid="{00000000-0004-0000-0000-000007000000}"/>
    <hyperlink ref="B18" location="'Box 5.2'!A1" display="'Box 5.2'!A1" xr:uid="{00000000-0004-0000-0000-000008000000}"/>
    <hyperlink ref="B13" location="'Box 3.1'!A1" display="'Box 3.1'!A1" xr:uid="{FBE1FBF9-44C3-4D03-BE65-BF02C3B51420}"/>
    <hyperlink ref="B11" location="'Box 2.3'!A1" display="'Box 2.3'!A1" xr:uid="{89B75C4F-DD6B-4DEA-A02A-F58D97E811B2}"/>
    <hyperlink ref="B10" location="'Box 2.2'!A1" display="'Box 2.2'!A1" xr:uid="{98A367C6-8793-4451-A247-9DE8E8BDB12B}"/>
    <hyperlink ref="B20" location="'Box 6.1'!A1" display="'Box 6.1'!A1" xr:uid="{9B978A07-4188-4ACA-8E0E-C7766B64D458}"/>
    <hyperlink ref="B6" location="'Box 1.2'!A1" display="'Box 1.2'!A1" xr:uid="{E8C415A2-176C-4654-81ED-0CA34DAADDE6}"/>
    <hyperlink ref="B7" location="'Box 1.3'!A1" display="'Box 1.3'!A1" xr:uid="{37763D4F-07BA-4959-A0E5-BD03E4DF357E}"/>
    <hyperlink ref="B22" location="'Box 7.1'!A1" display="'Box 7.1'!A1" xr:uid="{B7AA18B5-9DC7-4C29-83C6-BC586B7BB5CD}"/>
    <hyperlink ref="B24" location="'Box 8.1'!A1" display="'Box 8.1'!A1" xr:uid="{482D0294-B75E-4EB0-94D6-B4B488BFF41F}"/>
    <hyperlink ref="B25" location="'Box 8.2)'!A1" display="'Box 8.2)'!A1" xr:uid="{7C03DB42-B178-4E38-9745-5D683849272D}"/>
  </hyperlink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1"/>
  <sheetViews>
    <sheetView showGridLines="0" zoomScale="56" zoomScaleNormal="80" workbookViewId="0">
      <selection activeCell="D15" sqref="D15"/>
    </sheetView>
  </sheetViews>
  <sheetFormatPr defaultColWidth="9.1796875" defaultRowHeight="14.5" x14ac:dyDescent="0.35"/>
  <cols>
    <col min="1" max="1" width="31.7265625" bestFit="1" customWidth="1"/>
    <col min="2" max="2" width="11.6328125" customWidth="1"/>
    <col min="3" max="3" width="21.81640625" bestFit="1" customWidth="1"/>
    <col min="4" max="4" width="16.36328125" bestFit="1" customWidth="1"/>
  </cols>
  <sheetData>
    <row r="1" spans="1:7" x14ac:dyDescent="0.35">
      <c r="A1" s="8" t="str">
        <f xml:space="preserve"> CONCATENATE("Box 1.1 ",Contents!C5)</f>
        <v>Box 1.1 Nominal US$ exchange rate*</v>
      </c>
      <c r="B1" s="7"/>
    </row>
    <row r="2" spans="1:7" x14ac:dyDescent="0.35">
      <c r="A2" s="31"/>
      <c r="B2" s="7"/>
    </row>
    <row r="3" spans="1:7" x14ac:dyDescent="0.35">
      <c r="A3" s="40" t="s">
        <v>245</v>
      </c>
      <c r="B3" s="7"/>
    </row>
    <row r="4" spans="1:7" ht="26" customHeight="1" x14ac:dyDescent="0.35">
      <c r="A4" s="119" t="s">
        <v>105</v>
      </c>
      <c r="B4" s="120" t="s">
        <v>237</v>
      </c>
      <c r="C4" s="121" t="s">
        <v>238</v>
      </c>
      <c r="D4" s="121" t="s">
        <v>239</v>
      </c>
      <c r="E4" s="14"/>
      <c r="F4" s="14"/>
      <c r="G4" s="14"/>
    </row>
    <row r="5" spans="1:7" x14ac:dyDescent="0.35">
      <c r="A5" s="21" t="s">
        <v>90</v>
      </c>
      <c r="B5" s="6">
        <v>14.954758999999999</v>
      </c>
      <c r="C5" s="6"/>
      <c r="D5" s="6"/>
      <c r="E5" s="6"/>
      <c r="F5" s="20"/>
    </row>
    <row r="6" spans="1:7" x14ac:dyDescent="0.35">
      <c r="A6" s="21" t="s">
        <v>79</v>
      </c>
      <c r="B6" s="6">
        <v>14.128268</v>
      </c>
      <c r="C6" s="6"/>
      <c r="D6" s="6"/>
      <c r="E6" s="6"/>
      <c r="F6" s="20"/>
    </row>
    <row r="7" spans="1:7" x14ac:dyDescent="0.35">
      <c r="A7" s="21" t="s">
        <v>80</v>
      </c>
      <c r="B7" s="6">
        <v>14.6180837</v>
      </c>
      <c r="C7" s="6"/>
      <c r="D7" s="6"/>
      <c r="E7" s="6"/>
      <c r="F7" s="20"/>
    </row>
    <row r="8" spans="1:7" x14ac:dyDescent="0.35">
      <c r="A8" s="21" t="s">
        <v>81</v>
      </c>
      <c r="B8" s="6">
        <v>15.413602300000001</v>
      </c>
      <c r="C8" s="6"/>
      <c r="D8" s="6"/>
      <c r="E8" s="6"/>
      <c r="F8" s="20"/>
      <c r="G8" s="20"/>
    </row>
    <row r="9" spans="1:7" x14ac:dyDescent="0.35">
      <c r="A9" s="21" t="s">
        <v>97</v>
      </c>
      <c r="B9" s="6">
        <v>15.227719</v>
      </c>
      <c r="C9" s="6"/>
      <c r="D9" s="6"/>
      <c r="E9" s="6"/>
      <c r="F9" s="20"/>
      <c r="G9" s="20"/>
    </row>
    <row r="10" spans="1:7" x14ac:dyDescent="0.35">
      <c r="A10" s="21" t="s">
        <v>6</v>
      </c>
      <c r="B10" s="6">
        <v>15.5420397</v>
      </c>
      <c r="C10" s="6"/>
      <c r="D10" s="6"/>
      <c r="E10" s="6"/>
      <c r="F10" s="20"/>
      <c r="G10" s="20"/>
    </row>
    <row r="11" spans="1:7" ht="15" customHeight="1" x14ac:dyDescent="0.35">
      <c r="A11" s="21" t="s">
        <v>7</v>
      </c>
      <c r="B11" s="6">
        <v>17.025673999999999</v>
      </c>
      <c r="C11" s="6"/>
      <c r="D11" s="6"/>
      <c r="E11" s="6"/>
      <c r="F11" s="20"/>
      <c r="G11" s="20"/>
    </row>
    <row r="12" spans="1:7" x14ac:dyDescent="0.35">
      <c r="A12" s="21" t="s">
        <v>8</v>
      </c>
      <c r="B12" s="6">
        <v>17.627981299999998</v>
      </c>
      <c r="C12" s="6"/>
      <c r="D12" s="6"/>
      <c r="E12" s="6"/>
      <c r="F12" s="20"/>
      <c r="G12" s="20"/>
    </row>
    <row r="13" spans="1:7" x14ac:dyDescent="0.35">
      <c r="A13" s="21" t="s">
        <v>9</v>
      </c>
      <c r="B13" s="6">
        <v>17.747481000000001</v>
      </c>
      <c r="C13" s="6"/>
      <c r="D13" s="6"/>
      <c r="E13" s="6"/>
      <c r="F13" s="20"/>
      <c r="G13" s="20"/>
    </row>
    <row r="14" spans="1:7" x14ac:dyDescent="0.35">
      <c r="A14" s="21" t="s">
        <v>10</v>
      </c>
      <c r="B14" s="6">
        <v>18.661718700000002</v>
      </c>
      <c r="C14" s="6"/>
      <c r="D14" s="6"/>
      <c r="E14" s="6"/>
      <c r="F14" s="20"/>
      <c r="G14" s="20"/>
    </row>
    <row r="15" spans="1:7" x14ac:dyDescent="0.35">
      <c r="A15" s="21" t="s">
        <v>82</v>
      </c>
      <c r="B15" s="6">
        <v>18.638779299999999</v>
      </c>
      <c r="C15" s="6"/>
      <c r="D15" s="6"/>
      <c r="E15" s="6"/>
      <c r="F15" s="20"/>
      <c r="G15" s="20"/>
    </row>
    <row r="16" spans="1:7" x14ac:dyDescent="0.35">
      <c r="A16" s="21" t="s">
        <v>83</v>
      </c>
      <c r="B16" s="6">
        <v>18.752997300000001</v>
      </c>
      <c r="C16" s="6"/>
      <c r="D16" s="6"/>
      <c r="E16" s="6"/>
      <c r="F16" s="20"/>
      <c r="G16" s="20"/>
    </row>
    <row r="17" spans="1:10" x14ac:dyDescent="0.35">
      <c r="A17" s="21" t="s">
        <v>13</v>
      </c>
      <c r="B17" s="6">
        <v>18.884834000000001</v>
      </c>
      <c r="C17" s="6"/>
      <c r="D17" s="6"/>
      <c r="E17" s="6"/>
      <c r="F17" s="15"/>
      <c r="G17" s="15"/>
    </row>
    <row r="18" spans="1:10" x14ac:dyDescent="0.35">
      <c r="A18" s="21" t="s">
        <v>14</v>
      </c>
      <c r="B18" s="6">
        <v>18.5707603</v>
      </c>
      <c r="C18" s="6"/>
      <c r="D18" s="6"/>
      <c r="E18" s="6"/>
    </row>
    <row r="19" spans="1:10" x14ac:dyDescent="0.35">
      <c r="A19" s="21" t="s">
        <v>15</v>
      </c>
      <c r="B19" s="6">
        <v>17.969643699999999</v>
      </c>
      <c r="C19" s="6"/>
      <c r="D19" s="6"/>
      <c r="E19" s="6"/>
    </row>
    <row r="20" spans="1:10" x14ac:dyDescent="0.35">
      <c r="A20" s="21" t="s">
        <v>16</v>
      </c>
      <c r="B20" s="6">
        <v>17.889392000000001</v>
      </c>
      <c r="C20" s="6"/>
      <c r="D20" s="6"/>
      <c r="E20" s="6"/>
    </row>
    <row r="21" spans="1:10" x14ac:dyDescent="0.35">
      <c r="A21" s="21" t="s">
        <v>167</v>
      </c>
      <c r="B21" s="6">
        <v>18.5006007</v>
      </c>
      <c r="C21" s="6"/>
      <c r="D21" s="6"/>
      <c r="E21" s="6"/>
    </row>
    <row r="22" spans="1:10" x14ac:dyDescent="0.35">
      <c r="A22" s="21" t="s">
        <v>178</v>
      </c>
      <c r="B22" s="6">
        <v>18.281673000000001</v>
      </c>
      <c r="C22" s="6"/>
      <c r="D22" s="6"/>
      <c r="E22" s="6"/>
    </row>
    <row r="23" spans="1:10" x14ac:dyDescent="0.35">
      <c r="A23" s="21" t="s">
        <v>180</v>
      </c>
      <c r="B23" s="6">
        <v>17.649940300000001</v>
      </c>
      <c r="C23" s="6"/>
      <c r="D23" s="6"/>
      <c r="E23" s="6"/>
    </row>
    <row r="24" spans="1:10" x14ac:dyDescent="0.35">
      <c r="A24" s="21" t="s">
        <v>182</v>
      </c>
      <c r="B24" s="6">
        <v>17.122782300000001</v>
      </c>
      <c r="C24" s="6"/>
      <c r="D24" s="6"/>
      <c r="E24" s="6"/>
    </row>
    <row r="25" spans="1:10" x14ac:dyDescent="0.35">
      <c r="A25" s="21" t="s">
        <v>241</v>
      </c>
      <c r="B25" s="122">
        <v>16.329999999999998</v>
      </c>
      <c r="C25" s="122">
        <v>16.329999999999998</v>
      </c>
      <c r="D25" s="122">
        <v>16.329999999999998</v>
      </c>
      <c r="E25" s="123"/>
    </row>
    <row r="26" spans="1:10" x14ac:dyDescent="0.35">
      <c r="A26" s="21" t="s">
        <v>191</v>
      </c>
      <c r="B26" s="122">
        <v>16.690000000000001</v>
      </c>
      <c r="C26" s="122">
        <v>16.752863600000001</v>
      </c>
      <c r="D26" s="122">
        <v>16.803000000000001</v>
      </c>
      <c r="E26" s="123"/>
      <c r="J26" s="2" t="s">
        <v>5</v>
      </c>
    </row>
    <row r="27" spans="1:10" x14ac:dyDescent="0.35">
      <c r="A27" s="21" t="s">
        <v>192</v>
      </c>
      <c r="B27" s="122">
        <v>16.8280101</v>
      </c>
      <c r="C27" s="122">
        <v>17.002655499999999</v>
      </c>
      <c r="D27" s="122">
        <v>17.085011399999999</v>
      </c>
      <c r="E27" s="123"/>
    </row>
    <row r="28" spans="1:10" x14ac:dyDescent="0.35">
      <c r="A28" s="21" t="s">
        <v>193</v>
      </c>
      <c r="B28" s="122">
        <v>16.8483637</v>
      </c>
      <c r="C28" s="122">
        <v>17.133033999999999</v>
      </c>
      <c r="D28" s="122">
        <v>17.4830173</v>
      </c>
      <c r="E28" s="123"/>
    </row>
    <row r="29" spans="1:10" x14ac:dyDescent="0.35">
      <c r="A29" s="21" t="s">
        <v>242</v>
      </c>
      <c r="B29" s="122">
        <v>16.966855200000001</v>
      </c>
      <c r="C29" s="122">
        <v>17.227512399999998</v>
      </c>
      <c r="D29" s="122">
        <v>17.786027600000001</v>
      </c>
      <c r="E29" s="123"/>
    </row>
    <row r="30" spans="1:10" x14ac:dyDescent="0.35">
      <c r="A30" s="21" t="s">
        <v>194</v>
      </c>
      <c r="B30" s="122">
        <v>17.008367799999998</v>
      </c>
      <c r="C30" s="122">
        <v>17.2500027</v>
      </c>
      <c r="D30" s="122">
        <v>18.041042399999998</v>
      </c>
      <c r="E30" s="123"/>
    </row>
    <row r="31" spans="1:10" x14ac:dyDescent="0.35">
      <c r="A31" s="21" t="s">
        <v>195</v>
      </c>
      <c r="B31" s="122">
        <v>17.0301616</v>
      </c>
      <c r="C31" s="122">
        <v>17.237634</v>
      </c>
      <c r="D31" s="122">
        <v>17.978062300000001</v>
      </c>
      <c r="E31" s="123"/>
    </row>
    <row r="32" spans="1:10" x14ac:dyDescent="0.35">
      <c r="A32" s="21" t="s">
        <v>196</v>
      </c>
      <c r="B32" s="122">
        <v>17.022314600000001</v>
      </c>
      <c r="C32" s="122">
        <v>17.166091900000001</v>
      </c>
      <c r="D32" s="122">
        <v>17.75807</v>
      </c>
      <c r="E32" s="123"/>
    </row>
    <row r="33" spans="1:5" x14ac:dyDescent="0.35">
      <c r="A33" t="s">
        <v>243</v>
      </c>
      <c r="B33" s="122">
        <v>17.0596766</v>
      </c>
      <c r="C33" s="122">
        <v>17.112413499999999</v>
      </c>
      <c r="D33" s="122">
        <v>17.584067300000001</v>
      </c>
      <c r="E33" s="123"/>
    </row>
    <row r="34" spans="1:5" x14ac:dyDescent="0.35">
      <c r="A34" t="s">
        <v>234</v>
      </c>
      <c r="B34" s="122">
        <v>17.082690599999999</v>
      </c>
      <c r="C34" s="122">
        <v>17.1159775</v>
      </c>
      <c r="D34" s="122">
        <v>17.469063800000001</v>
      </c>
      <c r="E34" s="123"/>
    </row>
    <row r="35" spans="1:5" x14ac:dyDescent="0.35">
      <c r="A35" t="s">
        <v>235</v>
      </c>
      <c r="B35" s="122">
        <v>17.1179816</v>
      </c>
      <c r="C35" s="122">
        <v>17.117698499999999</v>
      </c>
      <c r="D35" s="122">
        <v>17.368095100000001</v>
      </c>
      <c r="E35" s="123"/>
    </row>
    <row r="36" spans="1:5" x14ac:dyDescent="0.35">
      <c r="A36" t="s">
        <v>236</v>
      </c>
      <c r="B36" s="122">
        <v>17.124434600000001</v>
      </c>
      <c r="C36" s="122">
        <v>17.124170800000002</v>
      </c>
      <c r="D36" s="122">
        <v>17.3011433</v>
      </c>
      <c r="E36" s="123"/>
    </row>
    <row r="37" spans="1:5" x14ac:dyDescent="0.35">
      <c r="A37" s="15"/>
      <c r="B37" s="42"/>
    </row>
    <row r="38" spans="1:5" x14ac:dyDescent="0.35">
      <c r="A38" s="15" t="s">
        <v>240</v>
      </c>
      <c r="B38" s="42"/>
    </row>
    <row r="39" spans="1:5" x14ac:dyDescent="0.35">
      <c r="A39" s="15"/>
      <c r="B39" s="42"/>
    </row>
    <row r="40" spans="1:5" x14ac:dyDescent="0.35">
      <c r="A40" s="15"/>
      <c r="B40" s="42"/>
    </row>
    <row r="41" spans="1:5" x14ac:dyDescent="0.35">
      <c r="A41" s="15"/>
      <c r="B41" s="42"/>
    </row>
    <row r="42" spans="1:5" x14ac:dyDescent="0.35">
      <c r="A42" s="15"/>
      <c r="B42" s="42"/>
    </row>
    <row r="43" spans="1:5" x14ac:dyDescent="0.35">
      <c r="A43" s="15"/>
      <c r="B43" s="42"/>
    </row>
    <row r="44" spans="1:5" x14ac:dyDescent="0.35">
      <c r="A44" s="15"/>
      <c r="B44" s="42"/>
    </row>
    <row r="45" spans="1:5" x14ac:dyDescent="0.35">
      <c r="A45" s="15"/>
      <c r="B45" s="42"/>
    </row>
    <row r="46" spans="1:5" x14ac:dyDescent="0.35">
      <c r="A46" s="15"/>
      <c r="B46" s="42"/>
    </row>
    <row r="47" spans="1:5" x14ac:dyDescent="0.35">
      <c r="A47" s="15"/>
      <c r="B47" s="42"/>
    </row>
    <row r="48" spans="1:5" x14ac:dyDescent="0.35">
      <c r="A48" s="15"/>
      <c r="B48" s="42"/>
    </row>
    <row r="49" spans="1:2" x14ac:dyDescent="0.35">
      <c r="A49" s="15"/>
      <c r="B49" s="42"/>
    </row>
    <row r="50" spans="1:2" x14ac:dyDescent="0.35">
      <c r="A50" s="15"/>
      <c r="B50" s="42"/>
    </row>
    <row r="51" spans="1:2" x14ac:dyDescent="0.35">
      <c r="A51" s="15"/>
      <c r="B51" s="42"/>
    </row>
    <row r="52" spans="1:2" x14ac:dyDescent="0.35">
      <c r="A52" s="15"/>
      <c r="B52" s="42"/>
    </row>
    <row r="53" spans="1:2" x14ac:dyDescent="0.35">
      <c r="A53" s="15"/>
      <c r="B53" s="42"/>
    </row>
    <row r="54" spans="1:2" x14ac:dyDescent="0.35">
      <c r="A54" s="15"/>
      <c r="B54" s="42"/>
    </row>
    <row r="55" spans="1:2" x14ac:dyDescent="0.35">
      <c r="A55" s="15"/>
      <c r="B55" s="42"/>
    </row>
    <row r="56" spans="1:2" x14ac:dyDescent="0.35">
      <c r="A56" s="15"/>
      <c r="B56" s="42"/>
    </row>
    <row r="57" spans="1:2" x14ac:dyDescent="0.35">
      <c r="A57" s="15"/>
      <c r="B57" s="42"/>
    </row>
    <row r="58" spans="1:2" x14ac:dyDescent="0.35">
      <c r="A58" s="15"/>
      <c r="B58" s="42"/>
    </row>
    <row r="59" spans="1:2" x14ac:dyDescent="0.35">
      <c r="A59" s="15"/>
      <c r="B59" s="42"/>
    </row>
    <row r="60" spans="1:2" x14ac:dyDescent="0.35">
      <c r="A60" s="15"/>
      <c r="B60" s="42"/>
    </row>
    <row r="61" spans="1:2" x14ac:dyDescent="0.35">
      <c r="A61" s="15"/>
      <c r="B61" s="42"/>
    </row>
    <row r="62" spans="1:2" x14ac:dyDescent="0.35">
      <c r="A62" s="15"/>
      <c r="B62" s="42"/>
    </row>
    <row r="63" spans="1:2" x14ac:dyDescent="0.35">
      <c r="A63" s="15"/>
      <c r="B63" s="42"/>
    </row>
    <row r="64" spans="1:2" x14ac:dyDescent="0.35">
      <c r="A64" s="15"/>
      <c r="B64" s="42"/>
    </row>
    <row r="65" spans="1:2" x14ac:dyDescent="0.35">
      <c r="A65" s="15"/>
      <c r="B65" s="42"/>
    </row>
    <row r="66" spans="1:2" x14ac:dyDescent="0.35">
      <c r="A66" s="15"/>
      <c r="B66" s="42"/>
    </row>
    <row r="67" spans="1:2" x14ac:dyDescent="0.35">
      <c r="A67" s="15"/>
      <c r="B67" s="42"/>
    </row>
    <row r="68" spans="1:2" x14ac:dyDescent="0.35">
      <c r="A68" s="15"/>
      <c r="B68" s="42"/>
    </row>
    <row r="69" spans="1:2" x14ac:dyDescent="0.35">
      <c r="A69" s="64"/>
      <c r="B69" s="42"/>
    </row>
    <row r="70" spans="1:2" x14ac:dyDescent="0.35">
      <c r="A70" s="64"/>
      <c r="B70" s="42"/>
    </row>
    <row r="71" spans="1:2" x14ac:dyDescent="0.35">
      <c r="A71" s="64"/>
      <c r="B71" s="42"/>
    </row>
    <row r="72" spans="1:2" x14ac:dyDescent="0.35">
      <c r="A72" s="64"/>
      <c r="B72" s="42"/>
    </row>
    <row r="73" spans="1:2" x14ac:dyDescent="0.35">
      <c r="A73" s="64"/>
      <c r="B73" s="42"/>
    </row>
    <row r="74" spans="1:2" x14ac:dyDescent="0.35">
      <c r="A74" s="64"/>
      <c r="B74" s="42"/>
    </row>
    <row r="75" spans="1:2" x14ac:dyDescent="0.35">
      <c r="A75" s="64"/>
      <c r="B75" s="42"/>
    </row>
    <row r="76" spans="1:2" x14ac:dyDescent="0.35">
      <c r="A76" s="64"/>
      <c r="B76" s="42"/>
    </row>
    <row r="77" spans="1:2" x14ac:dyDescent="0.35">
      <c r="A77" s="64"/>
      <c r="B77" s="42"/>
    </row>
    <row r="78" spans="1:2" x14ac:dyDescent="0.35">
      <c r="A78" s="64"/>
      <c r="B78" s="42"/>
    </row>
    <row r="79" spans="1:2" x14ac:dyDescent="0.35">
      <c r="A79" s="64"/>
      <c r="B79" s="42"/>
    </row>
    <row r="80" spans="1:2" x14ac:dyDescent="0.35">
      <c r="A80" s="64"/>
      <c r="B80" s="42"/>
    </row>
    <row r="81" spans="1:2" x14ac:dyDescent="0.35">
      <c r="A81" s="64"/>
      <c r="B81" s="42"/>
    </row>
    <row r="82" spans="1:2" x14ac:dyDescent="0.35">
      <c r="A82" s="64"/>
      <c r="B82" s="42"/>
    </row>
    <row r="83" spans="1:2" x14ac:dyDescent="0.35">
      <c r="A83" s="64"/>
      <c r="B83" s="42"/>
    </row>
    <row r="84" spans="1:2" x14ac:dyDescent="0.35">
      <c r="A84" s="64"/>
      <c r="B84" s="42"/>
    </row>
    <row r="85" spans="1:2" x14ac:dyDescent="0.35">
      <c r="A85" s="64"/>
      <c r="B85" s="42"/>
    </row>
    <row r="86" spans="1:2" x14ac:dyDescent="0.35">
      <c r="A86" s="64"/>
      <c r="B86" s="42"/>
    </row>
    <row r="87" spans="1:2" x14ac:dyDescent="0.35">
      <c r="A87" s="64"/>
      <c r="B87" s="42"/>
    </row>
    <row r="88" spans="1:2" x14ac:dyDescent="0.35">
      <c r="A88" s="64"/>
      <c r="B88" s="42"/>
    </row>
    <row r="89" spans="1:2" x14ac:dyDescent="0.35">
      <c r="A89" s="64"/>
      <c r="B89" s="42"/>
    </row>
    <row r="90" spans="1:2" x14ac:dyDescent="0.35">
      <c r="A90" s="64"/>
      <c r="B90" s="42"/>
    </row>
    <row r="91" spans="1:2" x14ac:dyDescent="0.35">
      <c r="A91" s="64"/>
      <c r="B91" s="42"/>
    </row>
    <row r="92" spans="1:2" x14ac:dyDescent="0.35">
      <c r="A92" s="64"/>
      <c r="B92" s="42"/>
    </row>
    <row r="93" spans="1:2" x14ac:dyDescent="0.35">
      <c r="A93" s="64"/>
      <c r="B93" s="42"/>
    </row>
    <row r="94" spans="1:2" x14ac:dyDescent="0.35">
      <c r="A94" s="64"/>
      <c r="B94" s="42"/>
    </row>
    <row r="95" spans="1:2" x14ac:dyDescent="0.35">
      <c r="A95" s="64"/>
      <c r="B95" s="42"/>
    </row>
    <row r="96" spans="1:2" x14ac:dyDescent="0.35">
      <c r="A96" s="64"/>
      <c r="B96" s="42"/>
    </row>
    <row r="97" spans="1:2" x14ac:dyDescent="0.35">
      <c r="A97" s="64"/>
      <c r="B97" s="42"/>
    </row>
    <row r="98" spans="1:2" x14ac:dyDescent="0.35">
      <c r="A98" s="64"/>
      <c r="B98" s="42"/>
    </row>
    <row r="99" spans="1:2" x14ac:dyDescent="0.35">
      <c r="A99" s="64"/>
      <c r="B99" s="42"/>
    </row>
    <row r="100" spans="1:2" x14ac:dyDescent="0.35">
      <c r="A100" s="44"/>
      <c r="B100" s="42"/>
    </row>
    <row r="101" spans="1:2" x14ac:dyDescent="0.35">
      <c r="A101" s="44"/>
      <c r="B101" s="42"/>
    </row>
    <row r="102" spans="1:2" x14ac:dyDescent="0.35">
      <c r="A102" s="44"/>
      <c r="B102" s="42"/>
    </row>
    <row r="103" spans="1:2" x14ac:dyDescent="0.35">
      <c r="A103" s="21"/>
      <c r="B103" s="42"/>
    </row>
    <row r="104" spans="1:2" x14ac:dyDescent="0.35">
      <c r="A104" s="32"/>
      <c r="B104" s="6"/>
    </row>
    <row r="105" spans="1:2" x14ac:dyDescent="0.35">
      <c r="A105" s="32"/>
      <c r="B105" s="6"/>
    </row>
    <row r="106" spans="1:2" x14ac:dyDescent="0.35">
      <c r="A106" s="32"/>
      <c r="B106" s="6"/>
    </row>
    <row r="107" spans="1:2" x14ac:dyDescent="0.35">
      <c r="A107" s="32"/>
    </row>
    <row r="108" spans="1:2" x14ac:dyDescent="0.35">
      <c r="A108" s="32"/>
    </row>
    <row r="109" spans="1:2" x14ac:dyDescent="0.35">
      <c r="A109" s="32"/>
    </row>
    <row r="110" spans="1:2" x14ac:dyDescent="0.35">
      <c r="A110" s="32"/>
    </row>
    <row r="111" spans="1:2" x14ac:dyDescent="0.35">
      <c r="A111" s="32"/>
    </row>
  </sheetData>
  <phoneticPr fontId="28" type="noConversion"/>
  <hyperlinks>
    <hyperlink ref="J26" location="Contents!A1" display="Contents!A1" xr:uid="{00000000-0004-0000-0200-000000000000}"/>
  </hyperlinks>
  <pageMargins left="0.7" right="0.7" top="0.75" bottom="0.75" header="0.3" footer="0.3"/>
  <pageSetup orientation="portrait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B72A0E-3E5D-41F7-80C2-215EC7AB2AAC}">
  <dimension ref="A1:F728"/>
  <sheetViews>
    <sheetView showGridLines="0" zoomScale="54" zoomScaleNormal="100" workbookViewId="0">
      <selection activeCell="B6" sqref="B6"/>
    </sheetView>
  </sheetViews>
  <sheetFormatPr defaultRowHeight="14.5" x14ac:dyDescent="0.35"/>
  <cols>
    <col min="1" max="1" width="14.453125" customWidth="1"/>
    <col min="2" max="2" width="21.90625" bestFit="1" customWidth="1"/>
    <col min="3" max="3" width="19" customWidth="1"/>
    <col min="4" max="4" width="21.453125" customWidth="1"/>
  </cols>
  <sheetData>
    <row r="1" spans="1:5" x14ac:dyDescent="0.35">
      <c r="A1" s="8" t="str">
        <f xml:space="preserve"> CONCATENATE("Box 1.2  ",Contents!C6)</f>
        <v>Box 1.2  Inflation expectations*</v>
      </c>
    </row>
    <row r="2" spans="1:5" ht="26" customHeight="1" x14ac:dyDescent="0.35">
      <c r="A2" t="s">
        <v>11</v>
      </c>
    </row>
    <row r="3" spans="1:5" ht="5.5" hidden="1" customHeight="1" x14ac:dyDescent="0.35">
      <c r="A3" t="s">
        <v>11</v>
      </c>
    </row>
    <row r="4" spans="1:5" ht="58.5" customHeight="1" x14ac:dyDescent="0.35">
      <c r="A4" s="119" t="s">
        <v>105</v>
      </c>
      <c r="B4" s="119" t="s">
        <v>237</v>
      </c>
      <c r="C4" s="121" t="s">
        <v>238</v>
      </c>
      <c r="D4" s="121" t="s">
        <v>239</v>
      </c>
    </row>
    <row r="5" spans="1:5" x14ac:dyDescent="0.35">
      <c r="A5" s="21" t="s">
        <v>90</v>
      </c>
      <c r="B5" s="99">
        <v>4.4474999999999998</v>
      </c>
      <c r="C5" s="99"/>
      <c r="D5" s="99"/>
      <c r="E5" s="100"/>
    </row>
    <row r="6" spans="1:5" x14ac:dyDescent="0.35">
      <c r="A6" s="21" t="s">
        <v>79</v>
      </c>
      <c r="B6" s="99">
        <v>4.5258285999999996</v>
      </c>
      <c r="C6" s="99"/>
      <c r="D6" s="99"/>
      <c r="E6" s="100"/>
    </row>
    <row r="7" spans="1:5" x14ac:dyDescent="0.35">
      <c r="A7" s="21" t="s">
        <v>80</v>
      </c>
      <c r="B7" s="99">
        <v>4.5103889099999996</v>
      </c>
      <c r="C7" s="99"/>
      <c r="D7" s="99"/>
      <c r="E7" s="100"/>
    </row>
    <row r="8" spans="1:5" x14ac:dyDescent="0.35">
      <c r="A8" s="21" t="s">
        <v>81</v>
      </c>
      <c r="B8" s="99">
        <v>4.7487408699999998</v>
      </c>
      <c r="C8" s="99"/>
      <c r="D8" s="99"/>
      <c r="E8" s="100"/>
    </row>
    <row r="9" spans="1:5" x14ac:dyDescent="0.35">
      <c r="A9" s="21" t="s">
        <v>97</v>
      </c>
      <c r="B9" s="99">
        <v>4.97792031</v>
      </c>
      <c r="C9" s="99"/>
      <c r="D9" s="99"/>
      <c r="E9" s="100"/>
    </row>
    <row r="10" spans="1:5" x14ac:dyDescent="0.35">
      <c r="A10" s="21" t="s">
        <v>6</v>
      </c>
      <c r="B10" s="99">
        <v>5.3952597000000004</v>
      </c>
      <c r="C10" s="99"/>
      <c r="D10" s="99"/>
      <c r="E10" s="100"/>
    </row>
    <row r="11" spans="1:5" x14ac:dyDescent="0.35">
      <c r="A11" s="21" t="s">
        <v>7</v>
      </c>
      <c r="B11" s="99">
        <v>5.3136819800000001</v>
      </c>
      <c r="C11" s="99"/>
      <c r="D11" s="99"/>
      <c r="E11" s="100"/>
    </row>
    <row r="12" spans="1:5" x14ac:dyDescent="0.35">
      <c r="A12" s="21" t="s">
        <v>8</v>
      </c>
      <c r="B12" s="99">
        <v>5.58341932</v>
      </c>
      <c r="C12" s="99"/>
      <c r="D12" s="99"/>
      <c r="E12" s="100"/>
    </row>
    <row r="13" spans="1:5" x14ac:dyDescent="0.35">
      <c r="A13" s="21" t="s">
        <v>9</v>
      </c>
      <c r="B13" s="99">
        <v>5.5440463700000002</v>
      </c>
      <c r="C13" s="99"/>
      <c r="D13" s="99"/>
      <c r="E13" s="100"/>
    </row>
    <row r="14" spans="1:5" x14ac:dyDescent="0.35">
      <c r="A14" s="21" t="s">
        <v>10</v>
      </c>
      <c r="B14" s="99">
        <v>5.63062357</v>
      </c>
      <c r="C14" s="99"/>
      <c r="D14" s="99"/>
      <c r="E14" s="100"/>
    </row>
    <row r="15" spans="1:5" x14ac:dyDescent="0.35">
      <c r="A15" s="21" t="s">
        <v>82</v>
      </c>
      <c r="B15" s="99">
        <v>5.2629792499999999</v>
      </c>
      <c r="C15" s="99"/>
      <c r="D15" s="99"/>
      <c r="E15" s="100"/>
    </row>
    <row r="16" spans="1:5" x14ac:dyDescent="0.35">
      <c r="A16" s="21" t="s">
        <v>83</v>
      </c>
      <c r="B16" s="99">
        <v>5.5714844799999996</v>
      </c>
      <c r="C16" s="99"/>
      <c r="D16" s="99"/>
      <c r="E16" s="100"/>
    </row>
    <row r="17" spans="1:6" x14ac:dyDescent="0.35">
      <c r="A17" s="21" t="s">
        <v>13</v>
      </c>
      <c r="B17" s="99">
        <v>5.1712267699999996</v>
      </c>
      <c r="C17" s="99"/>
      <c r="D17" s="99"/>
      <c r="E17" s="100"/>
    </row>
    <row r="18" spans="1:6" x14ac:dyDescent="0.35">
      <c r="A18" s="21" t="s">
        <v>14</v>
      </c>
      <c r="B18" s="99">
        <v>4.8899789399999998</v>
      </c>
      <c r="C18" s="99"/>
      <c r="D18" s="99"/>
      <c r="E18" s="100"/>
    </row>
    <row r="19" spans="1:6" x14ac:dyDescent="0.35">
      <c r="A19" s="21" t="s">
        <v>15</v>
      </c>
      <c r="B19" s="99">
        <v>4.7522440499999998</v>
      </c>
      <c r="C19" s="99"/>
      <c r="D19" s="99"/>
      <c r="E19" s="100"/>
    </row>
    <row r="20" spans="1:6" x14ac:dyDescent="0.35">
      <c r="A20" s="21" t="s">
        <v>16</v>
      </c>
      <c r="B20" s="99">
        <v>4.5782064099999999</v>
      </c>
      <c r="C20" s="99"/>
      <c r="D20" s="99"/>
      <c r="E20" s="100"/>
    </row>
    <row r="21" spans="1:6" x14ac:dyDescent="0.35">
      <c r="A21" s="21" t="s">
        <v>167</v>
      </c>
      <c r="B21" s="99">
        <v>4.7310417500000002</v>
      </c>
      <c r="C21" s="99"/>
      <c r="D21" s="99"/>
      <c r="E21" s="100"/>
    </row>
    <row r="22" spans="1:6" x14ac:dyDescent="0.35">
      <c r="A22" s="21" t="s">
        <v>178</v>
      </c>
      <c r="B22" s="99">
        <v>4.4566874099999998</v>
      </c>
      <c r="C22" s="99"/>
      <c r="D22" s="99"/>
      <c r="E22" s="100"/>
    </row>
    <row r="23" spans="1:6" x14ac:dyDescent="0.35">
      <c r="A23" s="21" t="s">
        <v>180</v>
      </c>
      <c r="B23" s="99">
        <v>4.1509785700000004</v>
      </c>
      <c r="C23" s="99"/>
      <c r="D23" s="99"/>
      <c r="E23" s="100"/>
    </row>
    <row r="24" spans="1:6" x14ac:dyDescent="0.35">
      <c r="A24" s="21" t="s">
        <v>182</v>
      </c>
      <c r="B24" s="99">
        <v>3.72154571</v>
      </c>
      <c r="C24" s="99"/>
      <c r="D24" s="99"/>
      <c r="E24" s="100"/>
    </row>
    <row r="25" spans="1:6" x14ac:dyDescent="0.35">
      <c r="A25" s="21" t="s">
        <v>241</v>
      </c>
      <c r="B25" s="124">
        <v>3.6000013499999999</v>
      </c>
      <c r="C25" s="124">
        <v>3.5999991900000001</v>
      </c>
      <c r="D25" s="124">
        <v>3.6000013900000001</v>
      </c>
      <c r="E25" s="100"/>
    </row>
    <row r="26" spans="1:6" x14ac:dyDescent="0.35">
      <c r="A26" s="21" t="s">
        <v>191</v>
      </c>
      <c r="B26" s="124">
        <v>3.3091455000000001</v>
      </c>
      <c r="C26" s="124">
        <v>3.31633589</v>
      </c>
      <c r="D26" s="124">
        <v>3.30912812</v>
      </c>
      <c r="E26" s="100"/>
    </row>
    <row r="27" spans="1:6" x14ac:dyDescent="0.35">
      <c r="A27" s="21" t="s">
        <v>192</v>
      </c>
      <c r="B27" s="124">
        <v>3.28823965</v>
      </c>
      <c r="C27" s="124">
        <v>3.3508515299999999</v>
      </c>
      <c r="D27" s="124">
        <v>3.3673240500000001</v>
      </c>
      <c r="E27" s="100"/>
      <c r="F27" s="2" t="s">
        <v>5</v>
      </c>
    </row>
    <row r="28" spans="1:6" x14ac:dyDescent="0.35">
      <c r="A28" s="21" t="s">
        <v>193</v>
      </c>
      <c r="B28" s="124">
        <v>3.2343339499999999</v>
      </c>
      <c r="C28" s="124">
        <v>3.33874417</v>
      </c>
      <c r="D28" s="124">
        <v>3.4530640400000001</v>
      </c>
      <c r="E28" s="114"/>
    </row>
    <row r="29" spans="1:6" x14ac:dyDescent="0.35">
      <c r="A29" s="21" t="s">
        <v>242</v>
      </c>
      <c r="B29" s="125">
        <v>3.23739138</v>
      </c>
      <c r="C29" s="125">
        <v>3.3653487700000002</v>
      </c>
      <c r="D29" s="125">
        <v>3.6140137000000001</v>
      </c>
    </row>
    <row r="30" spans="1:6" x14ac:dyDescent="0.35">
      <c r="A30" s="21" t="s">
        <v>194</v>
      </c>
      <c r="B30" s="125">
        <v>3.2494444599999999</v>
      </c>
      <c r="C30" s="125">
        <v>3.3946039300000002</v>
      </c>
      <c r="D30" s="125">
        <v>3.8142286200000002</v>
      </c>
    </row>
    <row r="31" spans="1:6" x14ac:dyDescent="0.35">
      <c r="A31" s="21" t="s">
        <v>195</v>
      </c>
      <c r="B31" s="125">
        <v>3.1306922699999999</v>
      </c>
      <c r="C31" s="125">
        <v>3.2387407800000001</v>
      </c>
      <c r="D31" s="125">
        <v>3.7868110000000001</v>
      </c>
    </row>
    <row r="32" spans="1:6" x14ac:dyDescent="0.35">
      <c r="A32" s="21" t="s">
        <v>196</v>
      </c>
      <c r="B32" s="125">
        <v>3.0741067499999999</v>
      </c>
      <c r="C32" s="125">
        <v>3.1496287000000001</v>
      </c>
      <c r="D32" s="125">
        <v>3.7353464600000001</v>
      </c>
    </row>
    <row r="33" spans="1:4" x14ac:dyDescent="0.35">
      <c r="A33" t="s">
        <v>243</v>
      </c>
      <c r="B33" s="125">
        <v>3.0030078800000002</v>
      </c>
      <c r="C33" s="125">
        <v>3.0563011900000001</v>
      </c>
      <c r="D33" s="125">
        <v>3.59890906</v>
      </c>
    </row>
    <row r="34" spans="1:4" x14ac:dyDescent="0.35">
      <c r="A34" t="s">
        <v>234</v>
      </c>
      <c r="B34" s="125">
        <v>2.9866937600000001</v>
      </c>
      <c r="C34" s="125">
        <v>3.0188212800000001</v>
      </c>
      <c r="D34" s="125">
        <v>3.44138243</v>
      </c>
    </row>
    <row r="35" spans="1:4" x14ac:dyDescent="0.35">
      <c r="A35" t="s">
        <v>235</v>
      </c>
      <c r="B35" s="125">
        <v>2.9799265899999998</v>
      </c>
      <c r="C35" s="125">
        <v>2.9970693399999999</v>
      </c>
      <c r="D35" s="125">
        <v>3.29225718</v>
      </c>
    </row>
    <row r="36" spans="1:4" x14ac:dyDescent="0.35">
      <c r="A36" t="s">
        <v>236</v>
      </c>
      <c r="B36" s="125">
        <v>2.9628170800000002</v>
      </c>
      <c r="C36" s="125">
        <v>2.9676357599999998</v>
      </c>
      <c r="D36" s="125">
        <v>3.1437893699999999</v>
      </c>
    </row>
    <row r="37" spans="1:4" x14ac:dyDescent="0.35">
      <c r="A37" s="47"/>
      <c r="B37" s="33"/>
      <c r="C37" s="42"/>
      <c r="D37" s="42"/>
    </row>
    <row r="38" spans="1:4" x14ac:dyDescent="0.35">
      <c r="A38" s="47" t="s">
        <v>244</v>
      </c>
      <c r="B38" s="33"/>
      <c r="C38" s="42"/>
      <c r="D38" s="42"/>
    </row>
    <row r="39" spans="1:4" x14ac:dyDescent="0.35">
      <c r="A39" s="47"/>
      <c r="B39" s="33"/>
      <c r="C39" s="42"/>
      <c r="D39" s="42"/>
    </row>
    <row r="40" spans="1:4" x14ac:dyDescent="0.35">
      <c r="A40" s="47"/>
      <c r="B40" s="33"/>
      <c r="C40" s="42"/>
      <c r="D40" s="42"/>
    </row>
    <row r="41" spans="1:4" x14ac:dyDescent="0.35">
      <c r="A41" s="47"/>
      <c r="B41" s="33"/>
      <c r="C41" s="42"/>
      <c r="D41" s="42"/>
    </row>
    <row r="42" spans="1:4" x14ac:dyDescent="0.35">
      <c r="A42" s="47"/>
      <c r="B42" s="33"/>
      <c r="C42" s="42"/>
      <c r="D42" s="42"/>
    </row>
    <row r="43" spans="1:4" x14ac:dyDescent="0.35">
      <c r="A43" s="47"/>
      <c r="B43" s="33"/>
      <c r="C43" s="42"/>
      <c r="D43" s="42"/>
    </row>
    <row r="44" spans="1:4" x14ac:dyDescent="0.35">
      <c r="A44" s="47"/>
      <c r="B44" s="33"/>
      <c r="C44" s="42"/>
      <c r="D44" s="42"/>
    </row>
    <row r="45" spans="1:4" x14ac:dyDescent="0.35">
      <c r="A45" s="47"/>
      <c r="B45" s="33"/>
      <c r="C45" s="42"/>
      <c r="D45" s="42"/>
    </row>
    <row r="46" spans="1:4" x14ac:dyDescent="0.35">
      <c r="A46" s="47"/>
      <c r="B46" s="33"/>
      <c r="C46" s="42"/>
      <c r="D46" s="42"/>
    </row>
    <row r="47" spans="1:4" x14ac:dyDescent="0.35">
      <c r="A47" s="47"/>
      <c r="B47" s="33"/>
      <c r="C47" s="42"/>
      <c r="D47" s="42"/>
    </row>
    <row r="48" spans="1:4" x14ac:dyDescent="0.35">
      <c r="A48" s="47"/>
      <c r="B48" s="33"/>
      <c r="C48" s="42"/>
      <c r="D48" s="42"/>
    </row>
    <row r="49" spans="1:4" x14ac:dyDescent="0.35">
      <c r="A49" s="47"/>
      <c r="B49" s="33"/>
      <c r="C49" s="42"/>
      <c r="D49" s="42"/>
    </row>
    <row r="50" spans="1:4" x14ac:dyDescent="0.35">
      <c r="A50" s="47"/>
      <c r="B50" s="33"/>
      <c r="C50" s="42"/>
      <c r="D50" s="42"/>
    </row>
    <row r="51" spans="1:4" x14ac:dyDescent="0.35">
      <c r="A51" s="47"/>
      <c r="B51" s="33"/>
      <c r="C51" s="42"/>
      <c r="D51" s="42"/>
    </row>
    <row r="52" spans="1:4" x14ac:dyDescent="0.35">
      <c r="A52" s="47"/>
      <c r="B52" s="33"/>
      <c r="C52" s="42"/>
      <c r="D52" s="42"/>
    </row>
    <row r="53" spans="1:4" x14ac:dyDescent="0.35">
      <c r="A53" s="47"/>
      <c r="B53" s="33"/>
      <c r="C53" s="42"/>
      <c r="D53" s="42"/>
    </row>
    <row r="54" spans="1:4" x14ac:dyDescent="0.35">
      <c r="A54" s="47"/>
      <c r="B54" s="33"/>
      <c r="C54" s="42"/>
      <c r="D54" s="42"/>
    </row>
    <row r="55" spans="1:4" x14ac:dyDescent="0.35">
      <c r="A55" s="47"/>
      <c r="B55" s="33"/>
      <c r="C55" s="42"/>
      <c r="D55" s="42"/>
    </row>
    <row r="56" spans="1:4" x14ac:dyDescent="0.35">
      <c r="A56" s="47"/>
      <c r="B56" s="33"/>
      <c r="C56" s="42"/>
      <c r="D56" s="42"/>
    </row>
    <row r="57" spans="1:4" x14ac:dyDescent="0.35">
      <c r="A57" s="47"/>
      <c r="B57" s="33"/>
      <c r="C57" s="42"/>
      <c r="D57" s="42"/>
    </row>
    <row r="58" spans="1:4" x14ac:dyDescent="0.35">
      <c r="A58" s="47"/>
      <c r="B58" s="33"/>
      <c r="C58" s="42"/>
      <c r="D58" s="42"/>
    </row>
    <row r="59" spans="1:4" x14ac:dyDescent="0.35">
      <c r="A59" s="47"/>
      <c r="B59" s="33"/>
      <c r="C59" s="42"/>
      <c r="D59" s="42"/>
    </row>
    <row r="60" spans="1:4" x14ac:dyDescent="0.35">
      <c r="A60" s="47"/>
      <c r="B60" s="33"/>
      <c r="C60" s="42"/>
      <c r="D60" s="42"/>
    </row>
    <row r="61" spans="1:4" x14ac:dyDescent="0.35">
      <c r="A61" s="47"/>
      <c r="B61" s="33"/>
      <c r="C61" s="42"/>
      <c r="D61" s="42"/>
    </row>
    <row r="62" spans="1:4" x14ac:dyDescent="0.35">
      <c r="A62" s="47"/>
      <c r="B62" s="33"/>
      <c r="C62" s="42"/>
      <c r="D62" s="42"/>
    </row>
    <row r="63" spans="1:4" x14ac:dyDescent="0.35">
      <c r="A63" s="47"/>
      <c r="B63" s="33"/>
      <c r="C63" s="42"/>
      <c r="D63" s="42"/>
    </row>
    <row r="64" spans="1:4" x14ac:dyDescent="0.35">
      <c r="A64" s="47"/>
      <c r="B64" s="33"/>
      <c r="C64" s="42"/>
      <c r="D64" s="42"/>
    </row>
    <row r="65" spans="1:4" x14ac:dyDescent="0.35">
      <c r="A65" s="47"/>
      <c r="B65" s="33"/>
      <c r="C65" s="42"/>
      <c r="D65" s="42"/>
    </row>
    <row r="66" spans="1:4" x14ac:dyDescent="0.35">
      <c r="A66" s="47"/>
      <c r="B66" s="33"/>
      <c r="C66" s="42"/>
      <c r="D66" s="42"/>
    </row>
    <row r="67" spans="1:4" x14ac:dyDescent="0.35">
      <c r="A67" s="47"/>
      <c r="B67" s="33"/>
      <c r="C67" s="42"/>
      <c r="D67" s="42"/>
    </row>
    <row r="68" spans="1:4" x14ac:dyDescent="0.35">
      <c r="A68" s="47"/>
      <c r="B68" s="33"/>
      <c r="C68" s="42"/>
      <c r="D68" s="42"/>
    </row>
    <row r="69" spans="1:4" x14ac:dyDescent="0.35">
      <c r="A69" s="47"/>
      <c r="B69" s="33"/>
      <c r="C69" s="42"/>
      <c r="D69" s="42"/>
    </row>
    <row r="70" spans="1:4" x14ac:dyDescent="0.35">
      <c r="A70" s="47"/>
      <c r="B70" s="33"/>
      <c r="C70" s="42"/>
      <c r="D70" s="42"/>
    </row>
    <row r="71" spans="1:4" x14ac:dyDescent="0.35">
      <c r="A71" s="47"/>
      <c r="B71" s="33"/>
      <c r="C71" s="42"/>
      <c r="D71" s="42"/>
    </row>
    <row r="72" spans="1:4" x14ac:dyDescent="0.35">
      <c r="A72" s="47"/>
      <c r="B72" s="33"/>
      <c r="C72" s="42"/>
      <c r="D72" s="42"/>
    </row>
    <row r="73" spans="1:4" x14ac:dyDescent="0.35">
      <c r="A73" s="47"/>
      <c r="B73" s="33"/>
      <c r="C73" s="42"/>
      <c r="D73" s="42"/>
    </row>
    <row r="74" spans="1:4" x14ac:dyDescent="0.35">
      <c r="A74" s="47"/>
      <c r="B74" s="33"/>
      <c r="C74" s="42"/>
      <c r="D74" s="42"/>
    </row>
    <row r="75" spans="1:4" x14ac:dyDescent="0.35">
      <c r="A75" s="47"/>
      <c r="B75" s="33"/>
      <c r="C75" s="42"/>
      <c r="D75" s="42"/>
    </row>
    <row r="76" spans="1:4" x14ac:dyDescent="0.35">
      <c r="A76" s="47"/>
      <c r="B76" s="33"/>
      <c r="C76" s="42"/>
      <c r="D76" s="42"/>
    </row>
    <row r="77" spans="1:4" x14ac:dyDescent="0.35">
      <c r="A77" s="47"/>
      <c r="B77" s="33"/>
      <c r="C77" s="42"/>
      <c r="D77" s="42"/>
    </row>
    <row r="78" spans="1:4" x14ac:dyDescent="0.35">
      <c r="A78" s="47"/>
      <c r="B78" s="33"/>
      <c r="C78" s="42"/>
      <c r="D78" s="42"/>
    </row>
    <row r="79" spans="1:4" x14ac:dyDescent="0.35">
      <c r="A79" s="47"/>
      <c r="B79" s="33"/>
      <c r="C79" s="42"/>
      <c r="D79" s="42"/>
    </row>
    <row r="80" spans="1:4" x14ac:dyDescent="0.35">
      <c r="A80" s="47"/>
      <c r="B80" s="33"/>
      <c r="C80" s="42"/>
      <c r="D80" s="42"/>
    </row>
    <row r="81" spans="1:4" x14ac:dyDescent="0.35">
      <c r="A81" s="47"/>
      <c r="B81" s="33"/>
      <c r="C81" s="42"/>
      <c r="D81" s="42"/>
    </row>
    <row r="82" spans="1:4" x14ac:dyDescent="0.35">
      <c r="A82" s="47"/>
      <c r="B82" s="33"/>
      <c r="C82" s="42"/>
      <c r="D82" s="42"/>
    </row>
    <row r="83" spans="1:4" x14ac:dyDescent="0.35">
      <c r="A83" s="47"/>
      <c r="B83" s="33"/>
      <c r="C83" s="42"/>
      <c r="D83" s="42"/>
    </row>
    <row r="84" spans="1:4" x14ac:dyDescent="0.35">
      <c r="A84" s="47"/>
      <c r="B84" s="33"/>
      <c r="C84" s="42"/>
      <c r="D84" s="42"/>
    </row>
    <row r="85" spans="1:4" x14ac:dyDescent="0.35">
      <c r="A85" s="47"/>
      <c r="B85" s="33"/>
      <c r="C85" s="42"/>
      <c r="D85" s="42"/>
    </row>
    <row r="86" spans="1:4" x14ac:dyDescent="0.35">
      <c r="A86" s="47"/>
      <c r="B86" s="33"/>
      <c r="C86" s="42"/>
      <c r="D86" s="42"/>
    </row>
    <row r="87" spans="1:4" x14ac:dyDescent="0.35">
      <c r="A87" s="47"/>
      <c r="B87" s="33"/>
      <c r="C87" s="42"/>
      <c r="D87" s="42"/>
    </row>
    <row r="88" spans="1:4" x14ac:dyDescent="0.35">
      <c r="A88" s="47"/>
      <c r="B88" s="33"/>
      <c r="C88" s="42"/>
      <c r="D88" s="42"/>
    </row>
    <row r="89" spans="1:4" x14ac:dyDescent="0.35">
      <c r="A89" s="47"/>
      <c r="B89" s="33"/>
      <c r="C89" s="42"/>
      <c r="D89" s="42"/>
    </row>
    <row r="90" spans="1:4" x14ac:dyDescent="0.35">
      <c r="A90" s="47"/>
      <c r="B90" s="33"/>
      <c r="C90" s="42"/>
      <c r="D90" s="42"/>
    </row>
    <row r="91" spans="1:4" x14ac:dyDescent="0.35">
      <c r="A91" s="47"/>
      <c r="B91" s="33"/>
      <c r="C91" s="42"/>
      <c r="D91" s="42"/>
    </row>
    <row r="92" spans="1:4" x14ac:dyDescent="0.35">
      <c r="A92" s="47"/>
      <c r="B92" s="33"/>
      <c r="C92" s="42"/>
      <c r="D92" s="42"/>
    </row>
    <row r="93" spans="1:4" x14ac:dyDescent="0.35">
      <c r="A93" s="47"/>
      <c r="B93" s="33"/>
      <c r="C93" s="42"/>
      <c r="D93" s="42"/>
    </row>
    <row r="94" spans="1:4" x14ac:dyDescent="0.35">
      <c r="A94" s="47"/>
      <c r="B94" s="33"/>
      <c r="C94" s="42"/>
      <c r="D94" s="42"/>
    </row>
    <row r="95" spans="1:4" x14ac:dyDescent="0.35">
      <c r="A95" s="47"/>
      <c r="B95" s="33"/>
      <c r="C95" s="42"/>
      <c r="D95" s="42"/>
    </row>
    <row r="96" spans="1:4" x14ac:dyDescent="0.35">
      <c r="A96" s="47"/>
      <c r="B96" s="33"/>
      <c r="C96" s="42"/>
      <c r="D96" s="42"/>
    </row>
    <row r="97" spans="1:4" x14ac:dyDescent="0.35">
      <c r="A97" s="47"/>
      <c r="B97" s="33"/>
      <c r="C97" s="42"/>
      <c r="D97" s="42"/>
    </row>
    <row r="98" spans="1:4" x14ac:dyDescent="0.35">
      <c r="A98" s="47"/>
      <c r="B98" s="33"/>
      <c r="C98" s="42"/>
      <c r="D98" s="42"/>
    </row>
    <row r="99" spans="1:4" x14ac:dyDescent="0.35">
      <c r="A99" s="47"/>
      <c r="B99" s="33"/>
      <c r="C99" s="42"/>
      <c r="D99" s="42"/>
    </row>
    <row r="100" spans="1:4" x14ac:dyDescent="0.35">
      <c r="A100" s="47"/>
      <c r="B100" s="33"/>
      <c r="C100" s="42"/>
      <c r="D100" s="42"/>
    </row>
    <row r="101" spans="1:4" x14ac:dyDescent="0.35">
      <c r="A101" s="47"/>
      <c r="B101" s="33"/>
      <c r="C101" s="42"/>
      <c r="D101" s="42"/>
    </row>
    <row r="102" spans="1:4" x14ac:dyDescent="0.35">
      <c r="A102" s="47"/>
      <c r="B102" s="33"/>
      <c r="C102" s="42"/>
      <c r="D102" s="42"/>
    </row>
    <row r="103" spans="1:4" x14ac:dyDescent="0.35">
      <c r="A103" s="47"/>
      <c r="B103" s="33"/>
      <c r="C103" s="42"/>
      <c r="D103" s="42"/>
    </row>
    <row r="104" spans="1:4" x14ac:dyDescent="0.35">
      <c r="A104" s="47"/>
      <c r="B104" s="33"/>
      <c r="C104" s="42"/>
      <c r="D104" s="42"/>
    </row>
    <row r="105" spans="1:4" x14ac:dyDescent="0.35">
      <c r="A105" s="47"/>
      <c r="B105" s="33"/>
      <c r="C105" s="42"/>
      <c r="D105" s="42"/>
    </row>
    <row r="106" spans="1:4" x14ac:dyDescent="0.35">
      <c r="A106" s="47"/>
      <c r="B106" s="33"/>
      <c r="C106" s="42"/>
      <c r="D106" s="42"/>
    </row>
    <row r="107" spans="1:4" x14ac:dyDescent="0.35">
      <c r="A107" s="47"/>
      <c r="B107" s="33"/>
      <c r="C107" s="42"/>
      <c r="D107" s="42"/>
    </row>
    <row r="108" spans="1:4" x14ac:dyDescent="0.35">
      <c r="A108" s="47"/>
      <c r="B108" s="33"/>
      <c r="C108" s="42"/>
      <c r="D108" s="42"/>
    </row>
    <row r="109" spans="1:4" x14ac:dyDescent="0.35">
      <c r="A109" s="47"/>
      <c r="B109" s="33"/>
      <c r="C109" s="42"/>
      <c r="D109" s="42"/>
    </row>
    <row r="110" spans="1:4" x14ac:dyDescent="0.35">
      <c r="A110" s="47"/>
      <c r="B110" s="33"/>
      <c r="C110" s="42"/>
      <c r="D110" s="42"/>
    </row>
    <row r="111" spans="1:4" x14ac:dyDescent="0.35">
      <c r="A111" s="47"/>
      <c r="B111" s="33"/>
      <c r="C111" s="42"/>
      <c r="D111" s="42"/>
    </row>
    <row r="112" spans="1:4" x14ac:dyDescent="0.35">
      <c r="A112" s="47"/>
      <c r="B112" s="33"/>
      <c r="C112" s="42"/>
      <c r="D112" s="42"/>
    </row>
    <row r="113" spans="1:4" x14ac:dyDescent="0.35">
      <c r="A113" s="47"/>
      <c r="B113" s="33"/>
      <c r="C113" s="42"/>
      <c r="D113" s="42"/>
    </row>
    <row r="114" spans="1:4" x14ac:dyDescent="0.35">
      <c r="A114" s="47"/>
      <c r="B114" s="33"/>
      <c r="C114" s="42"/>
      <c r="D114" s="42"/>
    </row>
    <row r="115" spans="1:4" x14ac:dyDescent="0.35">
      <c r="A115" s="47"/>
      <c r="B115" s="33"/>
      <c r="C115" s="42"/>
      <c r="D115" s="42"/>
    </row>
    <row r="116" spans="1:4" x14ac:dyDescent="0.35">
      <c r="A116" s="47"/>
      <c r="B116" s="33"/>
      <c r="C116" s="42"/>
      <c r="D116" s="42"/>
    </row>
    <row r="117" spans="1:4" x14ac:dyDescent="0.35">
      <c r="A117" s="47"/>
      <c r="B117" s="33"/>
      <c r="C117" s="42"/>
      <c r="D117" s="42"/>
    </row>
    <row r="118" spans="1:4" x14ac:dyDescent="0.35">
      <c r="A118" s="47"/>
      <c r="B118" s="33"/>
      <c r="C118" s="42"/>
      <c r="D118" s="42"/>
    </row>
    <row r="119" spans="1:4" x14ac:dyDescent="0.35">
      <c r="A119" s="47"/>
      <c r="B119" s="33"/>
      <c r="C119" s="42"/>
      <c r="D119" s="42"/>
    </row>
    <row r="120" spans="1:4" x14ac:dyDescent="0.35">
      <c r="A120" s="47"/>
      <c r="B120" s="33"/>
      <c r="C120" s="42"/>
      <c r="D120" s="42"/>
    </row>
    <row r="121" spans="1:4" x14ac:dyDescent="0.35">
      <c r="A121" s="47"/>
      <c r="B121" s="33"/>
      <c r="C121" s="42"/>
      <c r="D121" s="42"/>
    </row>
    <row r="122" spans="1:4" x14ac:dyDescent="0.35">
      <c r="A122" s="47"/>
      <c r="B122" s="33"/>
      <c r="C122" s="42"/>
      <c r="D122" s="42"/>
    </row>
    <row r="123" spans="1:4" x14ac:dyDescent="0.35">
      <c r="A123" s="47"/>
      <c r="B123" s="33"/>
      <c r="C123" s="42"/>
      <c r="D123" s="42"/>
    </row>
    <row r="124" spans="1:4" x14ac:dyDescent="0.35">
      <c r="A124" s="47"/>
      <c r="B124" s="33"/>
      <c r="C124" s="42"/>
      <c r="D124" s="42"/>
    </row>
    <row r="125" spans="1:4" x14ac:dyDescent="0.35">
      <c r="A125" s="47"/>
      <c r="B125" s="33"/>
      <c r="C125" s="42"/>
      <c r="D125" s="42"/>
    </row>
    <row r="126" spans="1:4" x14ac:dyDescent="0.35">
      <c r="A126" s="47"/>
      <c r="B126" s="33"/>
      <c r="C126" s="42"/>
      <c r="D126" s="42"/>
    </row>
    <row r="127" spans="1:4" x14ac:dyDescent="0.35">
      <c r="A127" s="47"/>
      <c r="B127" s="33"/>
      <c r="C127" s="42"/>
      <c r="D127" s="42"/>
    </row>
    <row r="128" spans="1:4" x14ac:dyDescent="0.35">
      <c r="A128" s="47"/>
      <c r="B128" s="33"/>
      <c r="C128" s="42"/>
      <c r="D128" s="42"/>
    </row>
    <row r="129" spans="1:4" x14ac:dyDescent="0.35">
      <c r="A129" s="47"/>
      <c r="B129" s="33"/>
      <c r="C129" s="42"/>
      <c r="D129" s="42"/>
    </row>
    <row r="130" spans="1:4" x14ac:dyDescent="0.35">
      <c r="A130" s="47"/>
      <c r="B130" s="33"/>
      <c r="C130" s="42"/>
      <c r="D130" s="42"/>
    </row>
    <row r="131" spans="1:4" x14ac:dyDescent="0.35">
      <c r="A131" s="47"/>
      <c r="B131" s="33"/>
      <c r="C131" s="42"/>
      <c r="D131" s="42"/>
    </row>
    <row r="132" spans="1:4" x14ac:dyDescent="0.35">
      <c r="A132" s="47"/>
      <c r="B132" s="33"/>
      <c r="C132" s="42"/>
      <c r="D132" s="42"/>
    </row>
    <row r="133" spans="1:4" x14ac:dyDescent="0.35">
      <c r="A133" s="47"/>
      <c r="B133" s="33"/>
      <c r="C133" s="42"/>
      <c r="D133" s="42"/>
    </row>
    <row r="134" spans="1:4" x14ac:dyDescent="0.35">
      <c r="A134" s="47"/>
      <c r="B134" s="33"/>
      <c r="C134" s="42"/>
      <c r="D134" s="42"/>
    </row>
    <row r="135" spans="1:4" x14ac:dyDescent="0.35">
      <c r="A135" s="47"/>
      <c r="B135" s="33"/>
      <c r="C135" s="42"/>
      <c r="D135" s="42"/>
    </row>
    <row r="136" spans="1:4" x14ac:dyDescent="0.35">
      <c r="A136" s="47"/>
      <c r="B136" s="33"/>
      <c r="C136" s="42"/>
      <c r="D136" s="42"/>
    </row>
    <row r="137" spans="1:4" x14ac:dyDescent="0.35">
      <c r="A137" s="47"/>
      <c r="B137" s="33"/>
      <c r="C137" s="42"/>
      <c r="D137" s="42"/>
    </row>
    <row r="138" spans="1:4" x14ac:dyDescent="0.35">
      <c r="A138" s="47"/>
      <c r="B138" s="33"/>
      <c r="C138" s="42"/>
      <c r="D138" s="42"/>
    </row>
    <row r="139" spans="1:4" x14ac:dyDescent="0.35">
      <c r="A139" s="47"/>
      <c r="B139" s="33"/>
      <c r="C139" s="42"/>
      <c r="D139" s="42"/>
    </row>
    <row r="140" spans="1:4" x14ac:dyDescent="0.35">
      <c r="A140" s="47"/>
      <c r="B140" s="33"/>
      <c r="C140" s="42"/>
      <c r="D140" s="42"/>
    </row>
    <row r="141" spans="1:4" x14ac:dyDescent="0.35">
      <c r="A141" s="47"/>
      <c r="B141" s="33"/>
      <c r="C141" s="42"/>
      <c r="D141" s="42"/>
    </row>
    <row r="142" spans="1:4" x14ac:dyDescent="0.35">
      <c r="A142" s="47"/>
      <c r="B142" s="33"/>
      <c r="C142" s="42"/>
      <c r="D142" s="42"/>
    </row>
    <row r="143" spans="1:4" x14ac:dyDescent="0.35">
      <c r="A143" s="47"/>
      <c r="B143" s="33"/>
      <c r="C143" s="42"/>
      <c r="D143" s="42"/>
    </row>
    <row r="144" spans="1:4" x14ac:dyDescent="0.35">
      <c r="A144" s="47"/>
      <c r="B144" s="33"/>
      <c r="C144" s="42"/>
      <c r="D144" s="42"/>
    </row>
    <row r="145" spans="1:4" x14ac:dyDescent="0.35">
      <c r="A145" s="47"/>
      <c r="B145" s="33"/>
      <c r="C145" s="42"/>
      <c r="D145" s="42"/>
    </row>
    <row r="146" spans="1:4" x14ac:dyDescent="0.35">
      <c r="A146" s="47"/>
      <c r="B146" s="33"/>
      <c r="C146" s="42"/>
      <c r="D146" s="42"/>
    </row>
    <row r="147" spans="1:4" x14ac:dyDescent="0.35">
      <c r="A147" s="47"/>
      <c r="B147" s="33"/>
      <c r="C147" s="42"/>
      <c r="D147" s="42"/>
    </row>
    <row r="148" spans="1:4" x14ac:dyDescent="0.35">
      <c r="A148" s="47"/>
      <c r="B148" s="33"/>
      <c r="C148" s="42"/>
      <c r="D148" s="42"/>
    </row>
    <row r="149" spans="1:4" x14ac:dyDescent="0.35">
      <c r="A149" s="47"/>
      <c r="B149" s="33"/>
      <c r="C149" s="42"/>
      <c r="D149" s="42"/>
    </row>
    <row r="150" spans="1:4" x14ac:dyDescent="0.35">
      <c r="A150" s="47"/>
      <c r="B150" s="33"/>
      <c r="C150" s="42"/>
      <c r="D150" s="42"/>
    </row>
    <row r="151" spans="1:4" x14ac:dyDescent="0.35">
      <c r="A151" s="47"/>
      <c r="B151" s="33"/>
      <c r="C151" s="42"/>
      <c r="D151" s="42"/>
    </row>
    <row r="152" spans="1:4" x14ac:dyDescent="0.35">
      <c r="A152" s="47"/>
      <c r="B152" s="33"/>
      <c r="C152" s="42"/>
      <c r="D152" s="42"/>
    </row>
    <row r="153" spans="1:4" x14ac:dyDescent="0.35">
      <c r="A153" s="47"/>
      <c r="B153" s="33"/>
      <c r="C153" s="42"/>
      <c r="D153" s="42"/>
    </row>
    <row r="154" spans="1:4" x14ac:dyDescent="0.35">
      <c r="A154" s="47"/>
      <c r="B154" s="33"/>
      <c r="C154" s="42"/>
      <c r="D154" s="42"/>
    </row>
    <row r="155" spans="1:4" x14ac:dyDescent="0.35">
      <c r="A155" s="47"/>
      <c r="B155" s="33"/>
      <c r="C155" s="42"/>
      <c r="D155" s="42"/>
    </row>
    <row r="156" spans="1:4" x14ac:dyDescent="0.35">
      <c r="A156" s="47"/>
      <c r="B156" s="33"/>
      <c r="C156" s="42"/>
      <c r="D156" s="42"/>
    </row>
    <row r="157" spans="1:4" x14ac:dyDescent="0.35">
      <c r="A157" s="47"/>
      <c r="B157" s="33"/>
      <c r="C157" s="42"/>
      <c r="D157" s="42"/>
    </row>
    <row r="158" spans="1:4" x14ac:dyDescent="0.35">
      <c r="A158" s="47"/>
      <c r="B158" s="33"/>
      <c r="C158" s="42"/>
      <c r="D158" s="42"/>
    </row>
    <row r="159" spans="1:4" x14ac:dyDescent="0.35">
      <c r="A159" s="47"/>
      <c r="B159" s="33"/>
      <c r="C159" s="42"/>
      <c r="D159" s="42"/>
    </row>
    <row r="160" spans="1:4" x14ac:dyDescent="0.35">
      <c r="A160" s="47"/>
      <c r="B160" s="33"/>
      <c r="C160" s="42"/>
      <c r="D160" s="42"/>
    </row>
    <row r="161" spans="1:4" x14ac:dyDescent="0.35">
      <c r="A161" s="47"/>
      <c r="B161" s="33"/>
      <c r="C161" s="42"/>
      <c r="D161" s="42"/>
    </row>
    <row r="162" spans="1:4" x14ac:dyDescent="0.35">
      <c r="A162" s="47"/>
      <c r="B162" s="33"/>
      <c r="C162" s="42"/>
      <c r="D162" s="42"/>
    </row>
    <row r="163" spans="1:4" x14ac:dyDescent="0.35">
      <c r="A163" s="47"/>
      <c r="B163" s="33"/>
      <c r="C163" s="42"/>
      <c r="D163" s="42"/>
    </row>
    <row r="164" spans="1:4" x14ac:dyDescent="0.35">
      <c r="A164" s="47"/>
      <c r="B164" s="33"/>
      <c r="C164" s="42"/>
      <c r="D164" s="42"/>
    </row>
    <row r="165" spans="1:4" x14ac:dyDescent="0.35">
      <c r="A165" s="47"/>
      <c r="B165" s="33"/>
      <c r="C165" s="42"/>
      <c r="D165" s="42"/>
    </row>
    <row r="166" spans="1:4" x14ac:dyDescent="0.35">
      <c r="A166" s="47"/>
      <c r="B166" s="33"/>
      <c r="C166" s="42"/>
      <c r="D166" s="42"/>
    </row>
    <row r="167" spans="1:4" x14ac:dyDescent="0.35">
      <c r="A167" s="47"/>
      <c r="B167" s="33"/>
      <c r="C167" s="42"/>
      <c r="D167" s="42"/>
    </row>
    <row r="168" spans="1:4" x14ac:dyDescent="0.35">
      <c r="A168" s="47"/>
      <c r="B168" s="33"/>
      <c r="C168" s="42"/>
      <c r="D168" s="42"/>
    </row>
    <row r="169" spans="1:4" x14ac:dyDescent="0.35">
      <c r="A169" s="47"/>
      <c r="B169" s="33"/>
      <c r="C169" s="42"/>
      <c r="D169" s="42"/>
    </row>
    <row r="170" spans="1:4" x14ac:dyDescent="0.35">
      <c r="A170" s="47"/>
      <c r="B170" s="33"/>
      <c r="C170" s="42"/>
      <c r="D170" s="42"/>
    </row>
    <row r="171" spans="1:4" x14ac:dyDescent="0.35">
      <c r="A171" s="47"/>
      <c r="B171" s="33"/>
      <c r="C171" s="42"/>
      <c r="D171" s="42"/>
    </row>
    <row r="172" spans="1:4" x14ac:dyDescent="0.35">
      <c r="A172" s="47"/>
      <c r="B172" s="33"/>
      <c r="C172" s="42"/>
      <c r="D172" s="42"/>
    </row>
    <row r="173" spans="1:4" x14ac:dyDescent="0.35">
      <c r="A173" s="47"/>
      <c r="B173" s="33"/>
      <c r="C173" s="42"/>
      <c r="D173" s="42"/>
    </row>
    <row r="174" spans="1:4" x14ac:dyDescent="0.35">
      <c r="A174" s="47"/>
      <c r="B174" s="33"/>
      <c r="C174" s="42"/>
      <c r="D174" s="42"/>
    </row>
    <row r="175" spans="1:4" x14ac:dyDescent="0.35">
      <c r="A175" s="47"/>
      <c r="B175" s="33"/>
      <c r="C175" s="42"/>
      <c r="D175" s="42"/>
    </row>
    <row r="176" spans="1:4" x14ac:dyDescent="0.35">
      <c r="A176" s="47"/>
      <c r="B176" s="33"/>
      <c r="C176" s="42"/>
      <c r="D176" s="42"/>
    </row>
    <row r="177" spans="1:4" x14ac:dyDescent="0.35">
      <c r="A177" s="47"/>
      <c r="B177" s="33"/>
      <c r="C177" s="42"/>
      <c r="D177" s="42"/>
    </row>
    <row r="178" spans="1:4" x14ac:dyDescent="0.35">
      <c r="A178" s="47"/>
      <c r="B178" s="33"/>
      <c r="C178" s="42"/>
      <c r="D178" s="42"/>
    </row>
    <row r="179" spans="1:4" x14ac:dyDescent="0.35">
      <c r="A179" s="47"/>
      <c r="B179" s="33"/>
      <c r="C179" s="42"/>
      <c r="D179" s="42"/>
    </row>
    <row r="180" spans="1:4" x14ac:dyDescent="0.35">
      <c r="A180" s="47"/>
      <c r="B180" s="33"/>
      <c r="C180" s="42"/>
      <c r="D180" s="42"/>
    </row>
    <row r="181" spans="1:4" x14ac:dyDescent="0.35">
      <c r="A181" s="47"/>
      <c r="B181" s="33"/>
      <c r="C181" s="42"/>
      <c r="D181" s="42"/>
    </row>
    <row r="182" spans="1:4" x14ac:dyDescent="0.35">
      <c r="A182" s="47"/>
      <c r="B182" s="33"/>
      <c r="C182" s="42"/>
      <c r="D182" s="42"/>
    </row>
    <row r="183" spans="1:4" x14ac:dyDescent="0.35">
      <c r="A183" s="47"/>
      <c r="B183" s="33"/>
      <c r="C183" s="42"/>
      <c r="D183" s="42"/>
    </row>
    <row r="184" spans="1:4" x14ac:dyDescent="0.35">
      <c r="A184" s="47"/>
      <c r="B184" s="33"/>
      <c r="C184" s="42"/>
      <c r="D184" s="42"/>
    </row>
    <row r="185" spans="1:4" x14ac:dyDescent="0.35">
      <c r="A185" s="47"/>
      <c r="B185" s="33"/>
      <c r="C185" s="42"/>
      <c r="D185" s="42"/>
    </row>
    <row r="186" spans="1:4" x14ac:dyDescent="0.35">
      <c r="A186" s="47"/>
      <c r="B186" s="33"/>
      <c r="C186" s="42"/>
      <c r="D186" s="42"/>
    </row>
    <row r="187" spans="1:4" x14ac:dyDescent="0.35">
      <c r="A187" s="47"/>
      <c r="B187" s="33"/>
      <c r="C187" s="42"/>
      <c r="D187" s="42"/>
    </row>
    <row r="188" spans="1:4" x14ac:dyDescent="0.35">
      <c r="A188" s="47"/>
      <c r="B188" s="33"/>
      <c r="C188" s="42"/>
      <c r="D188" s="42"/>
    </row>
    <row r="189" spans="1:4" x14ac:dyDescent="0.35">
      <c r="A189" s="47"/>
      <c r="B189" s="33"/>
      <c r="C189" s="42"/>
      <c r="D189" s="42"/>
    </row>
    <row r="190" spans="1:4" x14ac:dyDescent="0.35">
      <c r="A190" s="47"/>
      <c r="B190" s="33"/>
      <c r="C190" s="42"/>
      <c r="D190" s="42"/>
    </row>
    <row r="191" spans="1:4" x14ac:dyDescent="0.35">
      <c r="A191" s="47"/>
      <c r="B191" s="33"/>
      <c r="C191" s="42"/>
      <c r="D191" s="42"/>
    </row>
    <row r="192" spans="1:4" x14ac:dyDescent="0.35">
      <c r="A192" s="47"/>
      <c r="B192" s="33"/>
      <c r="C192" s="42"/>
      <c r="D192" s="42"/>
    </row>
    <row r="193" spans="1:4" x14ac:dyDescent="0.35">
      <c r="A193" s="47"/>
      <c r="B193" s="33"/>
      <c r="C193" s="42"/>
      <c r="D193" s="42"/>
    </row>
    <row r="194" spans="1:4" x14ac:dyDescent="0.35">
      <c r="A194" s="47"/>
      <c r="B194" s="33"/>
      <c r="C194" s="42"/>
      <c r="D194" s="42"/>
    </row>
    <row r="195" spans="1:4" x14ac:dyDescent="0.35">
      <c r="A195" s="47"/>
      <c r="B195" s="33"/>
      <c r="C195" s="42"/>
      <c r="D195" s="42"/>
    </row>
    <row r="196" spans="1:4" x14ac:dyDescent="0.35">
      <c r="A196" s="47"/>
      <c r="B196" s="33"/>
      <c r="C196" s="42"/>
      <c r="D196" s="42"/>
    </row>
    <row r="197" spans="1:4" x14ac:dyDescent="0.35">
      <c r="A197" s="47"/>
      <c r="B197" s="33"/>
      <c r="C197" s="42"/>
      <c r="D197" s="42"/>
    </row>
    <row r="198" spans="1:4" x14ac:dyDescent="0.35">
      <c r="A198" s="47"/>
      <c r="B198" s="33"/>
      <c r="C198" s="42"/>
      <c r="D198" s="42"/>
    </row>
    <row r="199" spans="1:4" x14ac:dyDescent="0.35">
      <c r="A199" s="47"/>
      <c r="B199" s="33"/>
      <c r="C199" s="42"/>
      <c r="D199" s="42"/>
    </row>
    <row r="200" spans="1:4" x14ac:dyDescent="0.35">
      <c r="A200" s="47"/>
      <c r="B200" s="33"/>
      <c r="C200" s="42"/>
      <c r="D200" s="42"/>
    </row>
    <row r="201" spans="1:4" x14ac:dyDescent="0.35">
      <c r="A201" s="47"/>
      <c r="B201" s="33"/>
      <c r="C201" s="42"/>
      <c r="D201" s="42"/>
    </row>
    <row r="202" spans="1:4" x14ac:dyDescent="0.35">
      <c r="A202" s="47"/>
      <c r="B202" s="33"/>
      <c r="C202" s="42"/>
      <c r="D202" s="42"/>
    </row>
    <row r="203" spans="1:4" x14ac:dyDescent="0.35">
      <c r="A203" s="47"/>
      <c r="B203" s="33"/>
      <c r="C203" s="42"/>
      <c r="D203" s="42"/>
    </row>
    <row r="204" spans="1:4" x14ac:dyDescent="0.35">
      <c r="A204" s="47"/>
      <c r="B204" s="33"/>
      <c r="C204" s="42"/>
      <c r="D204" s="42"/>
    </row>
    <row r="205" spans="1:4" x14ac:dyDescent="0.35">
      <c r="A205" s="47"/>
      <c r="B205" s="33"/>
      <c r="C205" s="42"/>
      <c r="D205" s="42"/>
    </row>
    <row r="206" spans="1:4" x14ac:dyDescent="0.35">
      <c r="A206" s="47"/>
      <c r="B206" s="33"/>
      <c r="C206" s="42"/>
      <c r="D206" s="42"/>
    </row>
    <row r="207" spans="1:4" x14ac:dyDescent="0.35">
      <c r="A207" s="47"/>
      <c r="B207" s="33"/>
      <c r="C207" s="42"/>
      <c r="D207" s="42"/>
    </row>
    <row r="208" spans="1:4" x14ac:dyDescent="0.35">
      <c r="A208" s="47"/>
      <c r="B208" s="33"/>
      <c r="C208" s="42"/>
      <c r="D208" s="42"/>
    </row>
    <row r="209" spans="1:4" x14ac:dyDescent="0.35">
      <c r="A209" s="47"/>
      <c r="B209" s="33"/>
      <c r="C209" s="42"/>
      <c r="D209" s="42"/>
    </row>
    <row r="210" spans="1:4" x14ac:dyDescent="0.35">
      <c r="A210" s="47"/>
      <c r="B210" s="33"/>
      <c r="C210" s="42"/>
      <c r="D210" s="42"/>
    </row>
    <row r="211" spans="1:4" x14ac:dyDescent="0.35">
      <c r="A211" s="47"/>
      <c r="B211" s="33"/>
      <c r="C211" s="42"/>
      <c r="D211" s="42"/>
    </row>
    <row r="212" spans="1:4" x14ac:dyDescent="0.35">
      <c r="A212" s="47"/>
      <c r="B212" s="33"/>
      <c r="C212" s="42"/>
      <c r="D212" s="42"/>
    </row>
    <row r="213" spans="1:4" x14ac:dyDescent="0.35">
      <c r="A213" s="47"/>
      <c r="B213" s="33"/>
      <c r="C213" s="42"/>
      <c r="D213" s="42"/>
    </row>
    <row r="214" spans="1:4" x14ac:dyDescent="0.35">
      <c r="A214" s="47"/>
      <c r="B214" s="33"/>
      <c r="C214" s="42"/>
      <c r="D214" s="42"/>
    </row>
    <row r="215" spans="1:4" x14ac:dyDescent="0.35">
      <c r="A215" s="47"/>
      <c r="B215" s="33"/>
      <c r="C215" s="42"/>
      <c r="D215" s="42"/>
    </row>
    <row r="216" spans="1:4" x14ac:dyDescent="0.35">
      <c r="A216" s="47"/>
      <c r="B216" s="33"/>
      <c r="C216" s="42"/>
      <c r="D216" s="42"/>
    </row>
    <row r="217" spans="1:4" x14ac:dyDescent="0.35">
      <c r="A217" s="47"/>
      <c r="B217" s="33"/>
      <c r="C217" s="42"/>
      <c r="D217" s="42"/>
    </row>
    <row r="218" spans="1:4" x14ac:dyDescent="0.35">
      <c r="A218" s="47"/>
      <c r="B218" s="33"/>
      <c r="C218" s="42"/>
      <c r="D218" s="42"/>
    </row>
    <row r="219" spans="1:4" x14ac:dyDescent="0.35">
      <c r="A219" s="47"/>
      <c r="B219" s="33"/>
      <c r="C219" s="42"/>
      <c r="D219" s="42"/>
    </row>
    <row r="220" spans="1:4" x14ac:dyDescent="0.35">
      <c r="A220" s="47"/>
      <c r="B220" s="33"/>
      <c r="C220" s="42"/>
      <c r="D220" s="42"/>
    </row>
    <row r="221" spans="1:4" x14ac:dyDescent="0.35">
      <c r="A221" s="47"/>
      <c r="B221" s="33"/>
      <c r="C221" s="42"/>
      <c r="D221" s="42"/>
    </row>
    <row r="222" spans="1:4" x14ac:dyDescent="0.35">
      <c r="A222" s="47"/>
      <c r="B222" s="33"/>
      <c r="C222" s="42"/>
      <c r="D222" s="42"/>
    </row>
    <row r="223" spans="1:4" x14ac:dyDescent="0.35">
      <c r="A223" s="47"/>
      <c r="B223" s="33"/>
      <c r="C223" s="42"/>
      <c r="D223" s="42"/>
    </row>
    <row r="224" spans="1:4" x14ac:dyDescent="0.35">
      <c r="A224" s="47"/>
      <c r="B224" s="33"/>
      <c r="C224" s="42"/>
      <c r="D224" s="42"/>
    </row>
    <row r="225" spans="1:4" x14ac:dyDescent="0.35">
      <c r="A225" s="47"/>
      <c r="B225" s="33"/>
      <c r="C225" s="42"/>
      <c r="D225" s="42"/>
    </row>
    <row r="226" spans="1:4" x14ac:dyDescent="0.35">
      <c r="A226" s="47"/>
      <c r="B226" s="33"/>
      <c r="C226" s="42"/>
      <c r="D226" s="42"/>
    </row>
    <row r="227" spans="1:4" x14ac:dyDescent="0.35">
      <c r="A227" s="47"/>
      <c r="B227" s="33"/>
      <c r="C227" s="42"/>
      <c r="D227" s="42"/>
    </row>
    <row r="228" spans="1:4" x14ac:dyDescent="0.35">
      <c r="A228" s="47"/>
      <c r="B228" s="33"/>
      <c r="C228" s="42"/>
      <c r="D228" s="42"/>
    </row>
    <row r="229" spans="1:4" x14ac:dyDescent="0.35">
      <c r="A229" s="47"/>
      <c r="B229" s="33"/>
      <c r="C229" s="42"/>
      <c r="D229" s="42"/>
    </row>
    <row r="230" spans="1:4" x14ac:dyDescent="0.35">
      <c r="A230" s="47"/>
      <c r="B230" s="33"/>
      <c r="C230" s="42"/>
      <c r="D230" s="42"/>
    </row>
    <row r="231" spans="1:4" x14ac:dyDescent="0.35">
      <c r="A231" s="47"/>
      <c r="B231" s="33"/>
      <c r="C231" s="42"/>
      <c r="D231" s="42"/>
    </row>
    <row r="232" spans="1:4" x14ac:dyDescent="0.35">
      <c r="A232" s="47"/>
      <c r="B232" s="33"/>
      <c r="C232" s="42"/>
      <c r="D232" s="42"/>
    </row>
    <row r="233" spans="1:4" x14ac:dyDescent="0.35">
      <c r="A233" s="47"/>
      <c r="B233" s="33"/>
      <c r="C233" s="42"/>
      <c r="D233" s="42"/>
    </row>
    <row r="234" spans="1:4" x14ac:dyDescent="0.35">
      <c r="A234" s="47"/>
      <c r="B234" s="33"/>
      <c r="C234" s="42"/>
      <c r="D234" s="42"/>
    </row>
    <row r="235" spans="1:4" x14ac:dyDescent="0.35">
      <c r="A235" s="47"/>
      <c r="B235" s="33"/>
      <c r="C235" s="42"/>
      <c r="D235" s="42"/>
    </row>
    <row r="236" spans="1:4" x14ac:dyDescent="0.35">
      <c r="A236" s="47"/>
      <c r="B236" s="33"/>
      <c r="C236" s="42"/>
      <c r="D236" s="42"/>
    </row>
    <row r="237" spans="1:4" x14ac:dyDescent="0.35">
      <c r="A237" s="47"/>
      <c r="B237" s="33"/>
      <c r="C237" s="42"/>
      <c r="D237" s="42"/>
    </row>
    <row r="238" spans="1:4" x14ac:dyDescent="0.35">
      <c r="A238" s="47"/>
      <c r="B238" s="33"/>
      <c r="C238" s="42"/>
      <c r="D238" s="42"/>
    </row>
    <row r="239" spans="1:4" x14ac:dyDescent="0.35">
      <c r="A239" s="47"/>
      <c r="B239" s="33"/>
      <c r="C239" s="42"/>
      <c r="D239" s="42"/>
    </row>
    <row r="240" spans="1:4" x14ac:dyDescent="0.35">
      <c r="A240" s="47"/>
      <c r="B240" s="33"/>
      <c r="C240" s="42"/>
      <c r="D240" s="42"/>
    </row>
    <row r="241" spans="1:4" x14ac:dyDescent="0.35">
      <c r="A241" s="47"/>
      <c r="B241" s="33"/>
      <c r="C241" s="42"/>
      <c r="D241" s="42"/>
    </row>
    <row r="242" spans="1:4" x14ac:dyDescent="0.35">
      <c r="A242" s="47"/>
      <c r="B242" s="33"/>
      <c r="C242" s="42"/>
      <c r="D242" s="42"/>
    </row>
    <row r="243" spans="1:4" x14ac:dyDescent="0.35">
      <c r="A243" s="47"/>
      <c r="B243" s="33"/>
      <c r="C243" s="42"/>
      <c r="D243" s="42"/>
    </row>
    <row r="244" spans="1:4" x14ac:dyDescent="0.35">
      <c r="A244" s="47"/>
      <c r="B244" s="33"/>
      <c r="C244" s="42"/>
      <c r="D244" s="42"/>
    </row>
    <row r="245" spans="1:4" x14ac:dyDescent="0.35">
      <c r="A245" s="47"/>
      <c r="B245" s="33"/>
      <c r="C245" s="42"/>
      <c r="D245" s="42"/>
    </row>
    <row r="246" spans="1:4" x14ac:dyDescent="0.35">
      <c r="A246" s="47"/>
      <c r="B246" s="33"/>
      <c r="C246" s="42"/>
      <c r="D246" s="42"/>
    </row>
    <row r="247" spans="1:4" x14ac:dyDescent="0.35">
      <c r="A247" s="47"/>
      <c r="B247" s="33"/>
      <c r="C247" s="42"/>
      <c r="D247" s="42"/>
    </row>
    <row r="248" spans="1:4" x14ac:dyDescent="0.35">
      <c r="A248" s="47"/>
      <c r="B248" s="33"/>
      <c r="C248" s="42"/>
      <c r="D248" s="42"/>
    </row>
    <row r="249" spans="1:4" x14ac:dyDescent="0.35">
      <c r="A249" s="47"/>
      <c r="B249" s="33"/>
      <c r="C249" s="42"/>
      <c r="D249" s="42"/>
    </row>
    <row r="250" spans="1:4" x14ac:dyDescent="0.35">
      <c r="A250" s="47"/>
      <c r="B250" s="33"/>
      <c r="C250" s="42"/>
      <c r="D250" s="42"/>
    </row>
    <row r="251" spans="1:4" x14ac:dyDescent="0.35">
      <c r="A251" s="47"/>
      <c r="B251" s="33"/>
      <c r="C251" s="42"/>
      <c r="D251" s="42"/>
    </row>
    <row r="252" spans="1:4" x14ac:dyDescent="0.35">
      <c r="A252" s="47"/>
      <c r="B252" s="33"/>
      <c r="C252" s="42"/>
      <c r="D252" s="42"/>
    </row>
    <row r="253" spans="1:4" x14ac:dyDescent="0.35">
      <c r="A253" s="47"/>
      <c r="B253" s="33"/>
      <c r="C253" s="42"/>
      <c r="D253" s="42"/>
    </row>
    <row r="254" spans="1:4" x14ac:dyDescent="0.35">
      <c r="A254" s="47"/>
      <c r="B254" s="33"/>
      <c r="C254" s="42"/>
      <c r="D254" s="42"/>
    </row>
    <row r="255" spans="1:4" x14ac:dyDescent="0.35">
      <c r="A255" s="47"/>
      <c r="B255" s="33"/>
      <c r="C255" s="42"/>
      <c r="D255" s="42"/>
    </row>
    <row r="256" spans="1:4" x14ac:dyDescent="0.35">
      <c r="A256" s="47"/>
      <c r="B256" s="33"/>
      <c r="C256" s="42"/>
      <c r="D256" s="42"/>
    </row>
    <row r="257" spans="1:4" x14ac:dyDescent="0.35">
      <c r="A257" s="47"/>
      <c r="B257" s="33"/>
      <c r="C257" s="42"/>
      <c r="D257" s="42"/>
    </row>
    <row r="258" spans="1:4" x14ac:dyDescent="0.35">
      <c r="A258" s="47"/>
      <c r="B258" s="33"/>
      <c r="C258" s="42"/>
      <c r="D258" s="42"/>
    </row>
    <row r="259" spans="1:4" x14ac:dyDescent="0.35">
      <c r="A259" s="47"/>
      <c r="B259" s="33"/>
      <c r="C259" s="42"/>
      <c r="D259" s="42"/>
    </row>
    <row r="260" spans="1:4" x14ac:dyDescent="0.35">
      <c r="A260" s="47"/>
      <c r="B260" s="33"/>
      <c r="C260" s="42"/>
      <c r="D260" s="42"/>
    </row>
    <row r="261" spans="1:4" x14ac:dyDescent="0.35">
      <c r="A261" s="47"/>
      <c r="B261" s="33"/>
      <c r="C261" s="42"/>
      <c r="D261" s="42"/>
    </row>
    <row r="262" spans="1:4" x14ac:dyDescent="0.35">
      <c r="A262" s="47"/>
      <c r="B262" s="33"/>
      <c r="C262" s="42"/>
      <c r="D262" s="42"/>
    </row>
    <row r="263" spans="1:4" x14ac:dyDescent="0.35">
      <c r="A263" s="47"/>
      <c r="B263" s="33"/>
      <c r="C263" s="42"/>
      <c r="D263" s="42"/>
    </row>
    <row r="264" spans="1:4" x14ac:dyDescent="0.35">
      <c r="A264" s="47"/>
      <c r="B264" s="33"/>
      <c r="C264" s="42"/>
      <c r="D264" s="42"/>
    </row>
    <row r="265" spans="1:4" x14ac:dyDescent="0.35">
      <c r="A265" s="47"/>
      <c r="B265" s="33"/>
      <c r="C265" s="42"/>
      <c r="D265" s="42"/>
    </row>
    <row r="266" spans="1:4" x14ac:dyDescent="0.35">
      <c r="A266" s="47"/>
      <c r="B266" s="33"/>
      <c r="C266" s="42"/>
      <c r="D266" s="42"/>
    </row>
    <row r="267" spans="1:4" x14ac:dyDescent="0.35">
      <c r="A267" s="47"/>
      <c r="B267" s="33"/>
      <c r="C267" s="42"/>
      <c r="D267" s="42"/>
    </row>
    <row r="268" spans="1:4" x14ac:dyDescent="0.35">
      <c r="A268" s="47"/>
      <c r="B268" s="33"/>
      <c r="C268" s="42"/>
      <c r="D268" s="42"/>
    </row>
    <row r="269" spans="1:4" x14ac:dyDescent="0.35">
      <c r="A269" s="47"/>
      <c r="B269" s="33"/>
      <c r="C269" s="42"/>
      <c r="D269" s="42"/>
    </row>
    <row r="270" spans="1:4" x14ac:dyDescent="0.35">
      <c r="A270" s="47"/>
      <c r="B270" s="33"/>
      <c r="C270" s="42"/>
      <c r="D270" s="42"/>
    </row>
    <row r="271" spans="1:4" x14ac:dyDescent="0.35">
      <c r="A271" s="47"/>
      <c r="B271" s="33"/>
      <c r="C271" s="42"/>
      <c r="D271" s="42"/>
    </row>
    <row r="272" spans="1:4" x14ac:dyDescent="0.35">
      <c r="A272" s="47"/>
      <c r="B272" s="33"/>
      <c r="C272" s="42"/>
      <c r="D272" s="42"/>
    </row>
    <row r="273" spans="1:4" x14ac:dyDescent="0.35">
      <c r="A273" s="47"/>
      <c r="B273" s="33"/>
      <c r="C273" s="42"/>
      <c r="D273" s="42"/>
    </row>
    <row r="274" spans="1:4" x14ac:dyDescent="0.35">
      <c r="A274" s="47"/>
      <c r="B274" s="33"/>
      <c r="C274" s="42"/>
      <c r="D274" s="42"/>
    </row>
    <row r="275" spans="1:4" x14ac:dyDescent="0.35">
      <c r="A275" s="47"/>
      <c r="B275" s="33"/>
      <c r="C275" s="42"/>
      <c r="D275" s="42"/>
    </row>
    <row r="276" spans="1:4" x14ac:dyDescent="0.35">
      <c r="A276" s="47"/>
      <c r="B276" s="33"/>
      <c r="C276" s="42"/>
      <c r="D276" s="42"/>
    </row>
    <row r="277" spans="1:4" x14ac:dyDescent="0.35">
      <c r="A277" s="47"/>
      <c r="B277" s="33"/>
      <c r="C277" s="42"/>
      <c r="D277" s="42"/>
    </row>
    <row r="278" spans="1:4" x14ac:dyDescent="0.35">
      <c r="A278" s="47"/>
      <c r="B278" s="33"/>
      <c r="C278" s="42"/>
      <c r="D278" s="42"/>
    </row>
    <row r="279" spans="1:4" x14ac:dyDescent="0.35">
      <c r="A279" s="47"/>
      <c r="B279" s="33"/>
      <c r="C279" s="42"/>
      <c r="D279" s="42"/>
    </row>
    <row r="280" spans="1:4" x14ac:dyDescent="0.35">
      <c r="A280" s="47"/>
      <c r="B280" s="33"/>
      <c r="C280" s="42"/>
      <c r="D280" s="42"/>
    </row>
    <row r="281" spans="1:4" x14ac:dyDescent="0.35">
      <c r="A281" s="47"/>
      <c r="B281" s="33"/>
      <c r="C281" s="42"/>
      <c r="D281" s="42"/>
    </row>
    <row r="282" spans="1:4" x14ac:dyDescent="0.35">
      <c r="A282" s="47"/>
      <c r="B282" s="33"/>
      <c r="C282" s="42"/>
      <c r="D282" s="42"/>
    </row>
    <row r="283" spans="1:4" x14ac:dyDescent="0.35">
      <c r="A283" s="47"/>
      <c r="B283" s="33"/>
      <c r="C283" s="42"/>
      <c r="D283" s="42"/>
    </row>
    <row r="284" spans="1:4" x14ac:dyDescent="0.35">
      <c r="A284" s="47"/>
      <c r="B284" s="33"/>
      <c r="C284" s="42"/>
      <c r="D284" s="42"/>
    </row>
    <row r="285" spans="1:4" x14ac:dyDescent="0.35">
      <c r="A285" s="47"/>
      <c r="B285" s="33"/>
      <c r="C285" s="42"/>
      <c r="D285" s="42"/>
    </row>
    <row r="286" spans="1:4" x14ac:dyDescent="0.35">
      <c r="A286" s="47"/>
      <c r="B286" s="33"/>
      <c r="C286" s="42"/>
      <c r="D286" s="42"/>
    </row>
    <row r="287" spans="1:4" x14ac:dyDescent="0.35">
      <c r="A287" s="47"/>
      <c r="B287" s="33"/>
      <c r="C287" s="42"/>
      <c r="D287" s="42"/>
    </row>
    <row r="288" spans="1:4" x14ac:dyDescent="0.35">
      <c r="A288" s="47"/>
      <c r="B288" s="33"/>
      <c r="C288" s="42"/>
      <c r="D288" s="42"/>
    </row>
    <row r="289" spans="1:4" x14ac:dyDescent="0.35">
      <c r="A289" s="47"/>
      <c r="B289" s="33"/>
      <c r="C289" s="42"/>
      <c r="D289" s="42"/>
    </row>
    <row r="290" spans="1:4" x14ac:dyDescent="0.35">
      <c r="A290" s="47"/>
      <c r="B290" s="33"/>
      <c r="C290" s="42"/>
      <c r="D290" s="42"/>
    </row>
    <row r="291" spans="1:4" x14ac:dyDescent="0.35">
      <c r="A291" s="17"/>
    </row>
    <row r="292" spans="1:4" x14ac:dyDescent="0.35">
      <c r="A292" s="17"/>
    </row>
    <row r="293" spans="1:4" x14ac:dyDescent="0.35">
      <c r="A293" s="17"/>
    </row>
    <row r="294" spans="1:4" x14ac:dyDescent="0.35">
      <c r="A294" s="17"/>
    </row>
    <row r="295" spans="1:4" x14ac:dyDescent="0.35">
      <c r="A295" s="17"/>
    </row>
    <row r="296" spans="1:4" x14ac:dyDescent="0.35">
      <c r="A296" s="17"/>
    </row>
    <row r="297" spans="1:4" x14ac:dyDescent="0.35">
      <c r="A297" s="17"/>
    </row>
    <row r="298" spans="1:4" x14ac:dyDescent="0.35">
      <c r="A298" s="17"/>
    </row>
    <row r="299" spans="1:4" x14ac:dyDescent="0.35">
      <c r="A299" s="17"/>
    </row>
    <row r="300" spans="1:4" x14ac:dyDescent="0.35">
      <c r="A300" s="17"/>
    </row>
    <row r="301" spans="1:4" x14ac:dyDescent="0.35">
      <c r="A301" s="17"/>
    </row>
    <row r="302" spans="1:4" x14ac:dyDescent="0.35">
      <c r="A302" s="17"/>
    </row>
    <row r="303" spans="1:4" x14ac:dyDescent="0.35">
      <c r="A303" s="17"/>
    </row>
    <row r="304" spans="1:4" x14ac:dyDescent="0.35">
      <c r="A304" s="17"/>
    </row>
    <row r="305" spans="1:1" x14ac:dyDescent="0.35">
      <c r="A305" s="17"/>
    </row>
    <row r="306" spans="1:1" x14ac:dyDescent="0.35">
      <c r="A306" s="17"/>
    </row>
    <row r="307" spans="1:1" x14ac:dyDescent="0.35">
      <c r="A307" s="17"/>
    </row>
    <row r="308" spans="1:1" x14ac:dyDescent="0.35">
      <c r="A308" s="17"/>
    </row>
    <row r="309" spans="1:1" x14ac:dyDescent="0.35">
      <c r="A309" s="17"/>
    </row>
    <row r="310" spans="1:1" x14ac:dyDescent="0.35">
      <c r="A310" s="17"/>
    </row>
    <row r="311" spans="1:1" x14ac:dyDescent="0.35">
      <c r="A311" s="17"/>
    </row>
    <row r="312" spans="1:1" x14ac:dyDescent="0.35">
      <c r="A312" s="17"/>
    </row>
    <row r="313" spans="1:1" x14ac:dyDescent="0.35">
      <c r="A313" s="17"/>
    </row>
    <row r="314" spans="1:1" x14ac:dyDescent="0.35">
      <c r="A314" s="17"/>
    </row>
    <row r="315" spans="1:1" x14ac:dyDescent="0.35">
      <c r="A315" s="17"/>
    </row>
    <row r="316" spans="1:1" x14ac:dyDescent="0.35">
      <c r="A316" s="17"/>
    </row>
    <row r="317" spans="1:1" x14ac:dyDescent="0.35">
      <c r="A317" s="17"/>
    </row>
    <row r="318" spans="1:1" x14ac:dyDescent="0.35">
      <c r="A318" s="17"/>
    </row>
    <row r="319" spans="1:1" x14ac:dyDescent="0.35">
      <c r="A319" s="17"/>
    </row>
    <row r="320" spans="1:1" x14ac:dyDescent="0.35">
      <c r="A320" s="17"/>
    </row>
    <row r="321" spans="1:1" x14ac:dyDescent="0.35">
      <c r="A321" s="17"/>
    </row>
    <row r="322" spans="1:1" x14ac:dyDescent="0.35">
      <c r="A322" s="17"/>
    </row>
    <row r="323" spans="1:1" x14ac:dyDescent="0.35">
      <c r="A323" s="17"/>
    </row>
    <row r="324" spans="1:1" x14ac:dyDescent="0.35">
      <c r="A324" s="17"/>
    </row>
    <row r="325" spans="1:1" x14ac:dyDescent="0.35">
      <c r="A325" s="17"/>
    </row>
    <row r="326" spans="1:1" x14ac:dyDescent="0.35">
      <c r="A326" s="17"/>
    </row>
    <row r="327" spans="1:1" x14ac:dyDescent="0.35">
      <c r="A327" s="17"/>
    </row>
    <row r="328" spans="1:1" x14ac:dyDescent="0.35">
      <c r="A328" s="17"/>
    </row>
    <row r="329" spans="1:1" x14ac:dyDescent="0.35">
      <c r="A329" s="17"/>
    </row>
    <row r="330" spans="1:1" x14ac:dyDescent="0.35">
      <c r="A330" s="17"/>
    </row>
    <row r="331" spans="1:1" x14ac:dyDescent="0.35">
      <c r="A331" s="17"/>
    </row>
    <row r="332" spans="1:1" x14ac:dyDescent="0.35">
      <c r="A332" s="17"/>
    </row>
    <row r="333" spans="1:1" x14ac:dyDescent="0.35">
      <c r="A333" s="17"/>
    </row>
    <row r="334" spans="1:1" x14ac:dyDescent="0.35">
      <c r="A334" s="17"/>
    </row>
    <row r="335" spans="1:1" x14ac:dyDescent="0.35">
      <c r="A335" s="17"/>
    </row>
    <row r="336" spans="1:1" x14ac:dyDescent="0.35">
      <c r="A336" s="17"/>
    </row>
    <row r="337" spans="1:1" x14ac:dyDescent="0.35">
      <c r="A337" s="17"/>
    </row>
    <row r="338" spans="1:1" x14ac:dyDescent="0.35">
      <c r="A338" s="17"/>
    </row>
    <row r="339" spans="1:1" x14ac:dyDescent="0.35">
      <c r="A339" s="17"/>
    </row>
    <row r="340" spans="1:1" x14ac:dyDescent="0.35">
      <c r="A340" s="17"/>
    </row>
    <row r="341" spans="1:1" x14ac:dyDescent="0.35">
      <c r="A341" s="17"/>
    </row>
    <row r="342" spans="1:1" x14ac:dyDescent="0.35">
      <c r="A342" s="17"/>
    </row>
    <row r="343" spans="1:1" x14ac:dyDescent="0.35">
      <c r="A343" s="17"/>
    </row>
    <row r="344" spans="1:1" x14ac:dyDescent="0.35">
      <c r="A344" s="17"/>
    </row>
    <row r="345" spans="1:1" x14ac:dyDescent="0.35">
      <c r="A345" s="17"/>
    </row>
    <row r="346" spans="1:1" x14ac:dyDescent="0.35">
      <c r="A346" s="17"/>
    </row>
    <row r="347" spans="1:1" x14ac:dyDescent="0.35">
      <c r="A347" s="17"/>
    </row>
    <row r="348" spans="1:1" x14ac:dyDescent="0.35">
      <c r="A348" s="17"/>
    </row>
    <row r="349" spans="1:1" x14ac:dyDescent="0.35">
      <c r="A349" s="17"/>
    </row>
    <row r="350" spans="1:1" x14ac:dyDescent="0.35">
      <c r="A350" s="17"/>
    </row>
    <row r="351" spans="1:1" x14ac:dyDescent="0.35">
      <c r="A351" s="17"/>
    </row>
    <row r="352" spans="1:1" x14ac:dyDescent="0.35">
      <c r="A352" s="17"/>
    </row>
    <row r="353" spans="1:1" x14ac:dyDescent="0.35">
      <c r="A353" s="17"/>
    </row>
    <row r="354" spans="1:1" x14ac:dyDescent="0.35">
      <c r="A354" s="17"/>
    </row>
    <row r="355" spans="1:1" x14ac:dyDescent="0.35">
      <c r="A355" s="17"/>
    </row>
    <row r="356" spans="1:1" x14ac:dyDescent="0.35">
      <c r="A356" s="17"/>
    </row>
    <row r="357" spans="1:1" x14ac:dyDescent="0.35">
      <c r="A357" s="17"/>
    </row>
    <row r="358" spans="1:1" x14ac:dyDescent="0.35">
      <c r="A358" s="17"/>
    </row>
    <row r="359" spans="1:1" x14ac:dyDescent="0.35">
      <c r="A359" s="17"/>
    </row>
    <row r="360" spans="1:1" x14ac:dyDescent="0.35">
      <c r="A360" s="17"/>
    </row>
    <row r="361" spans="1:1" x14ac:dyDescent="0.35">
      <c r="A361" s="17"/>
    </row>
    <row r="362" spans="1:1" x14ac:dyDescent="0.35">
      <c r="A362" s="17"/>
    </row>
    <row r="363" spans="1:1" x14ac:dyDescent="0.35">
      <c r="A363" s="17"/>
    </row>
    <row r="364" spans="1:1" x14ac:dyDescent="0.35">
      <c r="A364" s="17"/>
    </row>
    <row r="365" spans="1:1" x14ac:dyDescent="0.35">
      <c r="A365" s="17"/>
    </row>
    <row r="366" spans="1:1" x14ac:dyDescent="0.35">
      <c r="A366" s="17"/>
    </row>
    <row r="367" spans="1:1" x14ac:dyDescent="0.35">
      <c r="A367" s="17"/>
    </row>
    <row r="368" spans="1:1" x14ac:dyDescent="0.35">
      <c r="A368" s="17"/>
    </row>
    <row r="369" spans="1:1" x14ac:dyDescent="0.35">
      <c r="A369" s="17"/>
    </row>
    <row r="370" spans="1:1" x14ac:dyDescent="0.35">
      <c r="A370" s="17"/>
    </row>
    <row r="371" spans="1:1" x14ac:dyDescent="0.35">
      <c r="A371" s="17"/>
    </row>
    <row r="372" spans="1:1" x14ac:dyDescent="0.35">
      <c r="A372" s="17"/>
    </row>
    <row r="373" spans="1:1" x14ac:dyDescent="0.35">
      <c r="A373" s="17"/>
    </row>
    <row r="374" spans="1:1" x14ac:dyDescent="0.35">
      <c r="A374" s="17"/>
    </row>
    <row r="375" spans="1:1" x14ac:dyDescent="0.35">
      <c r="A375" s="17"/>
    </row>
    <row r="376" spans="1:1" x14ac:dyDescent="0.35">
      <c r="A376" s="17"/>
    </row>
    <row r="377" spans="1:1" x14ac:dyDescent="0.35">
      <c r="A377" s="17"/>
    </row>
    <row r="378" spans="1:1" x14ac:dyDescent="0.35">
      <c r="A378" s="17"/>
    </row>
    <row r="379" spans="1:1" x14ac:dyDescent="0.35">
      <c r="A379" s="17"/>
    </row>
    <row r="380" spans="1:1" x14ac:dyDescent="0.35">
      <c r="A380" s="17"/>
    </row>
    <row r="381" spans="1:1" x14ac:dyDescent="0.35">
      <c r="A381" s="17"/>
    </row>
    <row r="382" spans="1:1" x14ac:dyDescent="0.35">
      <c r="A382" s="17"/>
    </row>
    <row r="383" spans="1:1" x14ac:dyDescent="0.35">
      <c r="A383" s="17"/>
    </row>
    <row r="384" spans="1:1" x14ac:dyDescent="0.35">
      <c r="A384" s="17"/>
    </row>
    <row r="385" spans="1:1" x14ac:dyDescent="0.35">
      <c r="A385" s="17"/>
    </row>
    <row r="386" spans="1:1" x14ac:dyDescent="0.35">
      <c r="A386" s="17"/>
    </row>
    <row r="387" spans="1:1" x14ac:dyDescent="0.35">
      <c r="A387" s="17"/>
    </row>
    <row r="388" spans="1:1" x14ac:dyDescent="0.35">
      <c r="A388" s="17"/>
    </row>
    <row r="389" spans="1:1" x14ac:dyDescent="0.35">
      <c r="A389" s="17"/>
    </row>
    <row r="390" spans="1:1" x14ac:dyDescent="0.35">
      <c r="A390" s="17"/>
    </row>
    <row r="391" spans="1:1" x14ac:dyDescent="0.35">
      <c r="A391" s="17"/>
    </row>
    <row r="392" spans="1:1" x14ac:dyDescent="0.35">
      <c r="A392" s="17"/>
    </row>
    <row r="393" spans="1:1" x14ac:dyDescent="0.35">
      <c r="A393" s="17"/>
    </row>
    <row r="394" spans="1:1" x14ac:dyDescent="0.35">
      <c r="A394" s="17"/>
    </row>
    <row r="395" spans="1:1" x14ac:dyDescent="0.35">
      <c r="A395" s="17"/>
    </row>
    <row r="396" spans="1:1" x14ac:dyDescent="0.35">
      <c r="A396" s="17"/>
    </row>
    <row r="397" spans="1:1" x14ac:dyDescent="0.35">
      <c r="A397" s="17"/>
    </row>
    <row r="398" spans="1:1" x14ac:dyDescent="0.35">
      <c r="A398" s="17"/>
    </row>
    <row r="399" spans="1:1" x14ac:dyDescent="0.35">
      <c r="A399" s="17"/>
    </row>
    <row r="400" spans="1:1" x14ac:dyDescent="0.35">
      <c r="A400" s="17"/>
    </row>
    <row r="401" spans="1:1" x14ac:dyDescent="0.35">
      <c r="A401" s="17"/>
    </row>
    <row r="402" spans="1:1" x14ac:dyDescent="0.35">
      <c r="A402" s="17"/>
    </row>
    <row r="403" spans="1:1" x14ac:dyDescent="0.35">
      <c r="A403" s="17"/>
    </row>
    <row r="404" spans="1:1" x14ac:dyDescent="0.35">
      <c r="A404" s="17"/>
    </row>
    <row r="405" spans="1:1" x14ac:dyDescent="0.35">
      <c r="A405" s="17"/>
    </row>
    <row r="406" spans="1:1" x14ac:dyDescent="0.35">
      <c r="A406" s="17"/>
    </row>
    <row r="407" spans="1:1" x14ac:dyDescent="0.35">
      <c r="A407" s="17"/>
    </row>
    <row r="408" spans="1:1" x14ac:dyDescent="0.35">
      <c r="A408" s="17"/>
    </row>
    <row r="409" spans="1:1" x14ac:dyDescent="0.35">
      <c r="A409" s="17"/>
    </row>
    <row r="410" spans="1:1" x14ac:dyDescent="0.35">
      <c r="A410" s="17"/>
    </row>
    <row r="411" spans="1:1" x14ac:dyDescent="0.35">
      <c r="A411" s="17"/>
    </row>
    <row r="412" spans="1:1" x14ac:dyDescent="0.35">
      <c r="A412" s="17"/>
    </row>
    <row r="413" spans="1:1" x14ac:dyDescent="0.35">
      <c r="A413" s="17"/>
    </row>
    <row r="414" spans="1:1" x14ac:dyDescent="0.35">
      <c r="A414" s="17"/>
    </row>
    <row r="415" spans="1:1" x14ac:dyDescent="0.35">
      <c r="A415" s="17"/>
    </row>
    <row r="416" spans="1:1" x14ac:dyDescent="0.35">
      <c r="A416" s="17"/>
    </row>
    <row r="417" spans="1:1" x14ac:dyDescent="0.35">
      <c r="A417" s="17"/>
    </row>
    <row r="418" spans="1:1" x14ac:dyDescent="0.35">
      <c r="A418" s="17"/>
    </row>
    <row r="419" spans="1:1" x14ac:dyDescent="0.35">
      <c r="A419" s="17"/>
    </row>
    <row r="420" spans="1:1" x14ac:dyDescent="0.35">
      <c r="A420" s="17"/>
    </row>
    <row r="421" spans="1:1" x14ac:dyDescent="0.35">
      <c r="A421" s="17"/>
    </row>
    <row r="422" spans="1:1" x14ac:dyDescent="0.35">
      <c r="A422" s="17"/>
    </row>
    <row r="423" spans="1:1" x14ac:dyDescent="0.35">
      <c r="A423" s="17"/>
    </row>
    <row r="424" spans="1:1" x14ac:dyDescent="0.35">
      <c r="A424" s="17"/>
    </row>
    <row r="425" spans="1:1" x14ac:dyDescent="0.35">
      <c r="A425" s="17"/>
    </row>
    <row r="426" spans="1:1" x14ac:dyDescent="0.35">
      <c r="A426" s="17"/>
    </row>
    <row r="427" spans="1:1" x14ac:dyDescent="0.35">
      <c r="A427" s="17"/>
    </row>
    <row r="428" spans="1:1" x14ac:dyDescent="0.35">
      <c r="A428" s="17"/>
    </row>
    <row r="429" spans="1:1" x14ac:dyDescent="0.35">
      <c r="A429" s="17"/>
    </row>
    <row r="430" spans="1:1" x14ac:dyDescent="0.35">
      <c r="A430" s="17"/>
    </row>
    <row r="431" spans="1:1" x14ac:dyDescent="0.35">
      <c r="A431" s="17"/>
    </row>
    <row r="432" spans="1:1" x14ac:dyDescent="0.35">
      <c r="A432" s="17"/>
    </row>
    <row r="433" spans="1:1" x14ac:dyDescent="0.35">
      <c r="A433" s="17"/>
    </row>
    <row r="434" spans="1:1" x14ac:dyDescent="0.35">
      <c r="A434" s="17"/>
    </row>
    <row r="435" spans="1:1" x14ac:dyDescent="0.35">
      <c r="A435" s="17"/>
    </row>
    <row r="436" spans="1:1" x14ac:dyDescent="0.35">
      <c r="A436" s="17"/>
    </row>
    <row r="437" spans="1:1" x14ac:dyDescent="0.35">
      <c r="A437" s="17"/>
    </row>
    <row r="438" spans="1:1" x14ac:dyDescent="0.35">
      <c r="A438" s="17"/>
    </row>
    <row r="439" spans="1:1" x14ac:dyDescent="0.35">
      <c r="A439" s="17"/>
    </row>
    <row r="440" spans="1:1" x14ac:dyDescent="0.35">
      <c r="A440" s="17"/>
    </row>
    <row r="441" spans="1:1" x14ac:dyDescent="0.35">
      <c r="A441" s="17"/>
    </row>
    <row r="442" spans="1:1" x14ac:dyDescent="0.35">
      <c r="A442" s="17"/>
    </row>
    <row r="443" spans="1:1" x14ac:dyDescent="0.35">
      <c r="A443" s="17"/>
    </row>
    <row r="444" spans="1:1" x14ac:dyDescent="0.35">
      <c r="A444" s="17"/>
    </row>
    <row r="445" spans="1:1" x14ac:dyDescent="0.35">
      <c r="A445" s="17"/>
    </row>
    <row r="446" spans="1:1" x14ac:dyDescent="0.35">
      <c r="A446" s="17"/>
    </row>
    <row r="447" spans="1:1" x14ac:dyDescent="0.35">
      <c r="A447" s="17"/>
    </row>
    <row r="448" spans="1:1" x14ac:dyDescent="0.35">
      <c r="A448" s="17"/>
    </row>
    <row r="449" spans="1:1" x14ac:dyDescent="0.35">
      <c r="A449" s="17"/>
    </row>
    <row r="450" spans="1:1" x14ac:dyDescent="0.35">
      <c r="A450" s="17"/>
    </row>
    <row r="451" spans="1:1" x14ac:dyDescent="0.35">
      <c r="A451" s="17"/>
    </row>
    <row r="452" spans="1:1" x14ac:dyDescent="0.35">
      <c r="A452" s="17"/>
    </row>
    <row r="453" spans="1:1" x14ac:dyDescent="0.35">
      <c r="A453" s="17"/>
    </row>
    <row r="454" spans="1:1" x14ac:dyDescent="0.35">
      <c r="A454" s="17"/>
    </row>
    <row r="455" spans="1:1" x14ac:dyDescent="0.35">
      <c r="A455" s="17"/>
    </row>
    <row r="456" spans="1:1" x14ac:dyDescent="0.35">
      <c r="A456" s="17"/>
    </row>
    <row r="457" spans="1:1" x14ac:dyDescent="0.35">
      <c r="A457" s="17"/>
    </row>
    <row r="458" spans="1:1" x14ac:dyDescent="0.35">
      <c r="A458" s="17"/>
    </row>
    <row r="459" spans="1:1" x14ac:dyDescent="0.35">
      <c r="A459" s="17"/>
    </row>
    <row r="460" spans="1:1" x14ac:dyDescent="0.35">
      <c r="A460" s="17"/>
    </row>
    <row r="461" spans="1:1" x14ac:dyDescent="0.35">
      <c r="A461" s="17"/>
    </row>
    <row r="462" spans="1:1" x14ac:dyDescent="0.35">
      <c r="A462" s="17"/>
    </row>
    <row r="463" spans="1:1" x14ac:dyDescent="0.35">
      <c r="A463" s="17"/>
    </row>
    <row r="464" spans="1:1" x14ac:dyDescent="0.35">
      <c r="A464" s="17"/>
    </row>
    <row r="465" spans="1:1" x14ac:dyDescent="0.35">
      <c r="A465" s="17"/>
    </row>
    <row r="466" spans="1:1" x14ac:dyDescent="0.35">
      <c r="A466" s="17"/>
    </row>
    <row r="467" spans="1:1" x14ac:dyDescent="0.35">
      <c r="A467" s="17"/>
    </row>
    <row r="468" spans="1:1" x14ac:dyDescent="0.35">
      <c r="A468" s="17"/>
    </row>
    <row r="469" spans="1:1" x14ac:dyDescent="0.35">
      <c r="A469" s="17"/>
    </row>
    <row r="470" spans="1:1" x14ac:dyDescent="0.35">
      <c r="A470" s="17"/>
    </row>
    <row r="471" spans="1:1" x14ac:dyDescent="0.35">
      <c r="A471" s="17"/>
    </row>
    <row r="472" spans="1:1" x14ac:dyDescent="0.35">
      <c r="A472" s="17"/>
    </row>
    <row r="473" spans="1:1" x14ac:dyDescent="0.35">
      <c r="A473" s="17"/>
    </row>
    <row r="474" spans="1:1" x14ac:dyDescent="0.35">
      <c r="A474" s="17"/>
    </row>
    <row r="475" spans="1:1" x14ac:dyDescent="0.35">
      <c r="A475" s="17"/>
    </row>
    <row r="476" spans="1:1" x14ac:dyDescent="0.35">
      <c r="A476" s="17"/>
    </row>
    <row r="477" spans="1:1" x14ac:dyDescent="0.35">
      <c r="A477" s="17"/>
    </row>
    <row r="478" spans="1:1" x14ac:dyDescent="0.35">
      <c r="A478" s="17"/>
    </row>
    <row r="479" spans="1:1" x14ac:dyDescent="0.35">
      <c r="A479" s="17"/>
    </row>
    <row r="480" spans="1:1" x14ac:dyDescent="0.35">
      <c r="A480" s="17"/>
    </row>
    <row r="481" spans="1:1" x14ac:dyDescent="0.35">
      <c r="A481" s="17"/>
    </row>
    <row r="482" spans="1:1" x14ac:dyDescent="0.35">
      <c r="A482" s="17"/>
    </row>
    <row r="483" spans="1:1" x14ac:dyDescent="0.35">
      <c r="A483" s="17"/>
    </row>
    <row r="484" spans="1:1" x14ac:dyDescent="0.35">
      <c r="A484" s="17"/>
    </row>
    <row r="485" spans="1:1" x14ac:dyDescent="0.35">
      <c r="A485" s="17"/>
    </row>
    <row r="486" spans="1:1" x14ac:dyDescent="0.35">
      <c r="A486" s="17"/>
    </row>
    <row r="487" spans="1:1" x14ac:dyDescent="0.35">
      <c r="A487" s="17"/>
    </row>
    <row r="488" spans="1:1" x14ac:dyDescent="0.35">
      <c r="A488" s="17"/>
    </row>
    <row r="489" spans="1:1" x14ac:dyDescent="0.35">
      <c r="A489" s="17"/>
    </row>
    <row r="490" spans="1:1" x14ac:dyDescent="0.35">
      <c r="A490" s="17"/>
    </row>
    <row r="491" spans="1:1" x14ac:dyDescent="0.35">
      <c r="A491" s="17"/>
    </row>
    <row r="492" spans="1:1" x14ac:dyDescent="0.35">
      <c r="A492" s="17"/>
    </row>
    <row r="493" spans="1:1" x14ac:dyDescent="0.35">
      <c r="A493" s="17"/>
    </row>
    <row r="494" spans="1:1" x14ac:dyDescent="0.35">
      <c r="A494" s="17"/>
    </row>
    <row r="495" spans="1:1" x14ac:dyDescent="0.35">
      <c r="A495" s="17"/>
    </row>
    <row r="496" spans="1:1" x14ac:dyDescent="0.35">
      <c r="A496" s="17"/>
    </row>
    <row r="497" spans="1:1" x14ac:dyDescent="0.35">
      <c r="A497" s="17"/>
    </row>
    <row r="498" spans="1:1" x14ac:dyDescent="0.35">
      <c r="A498" s="17"/>
    </row>
    <row r="499" spans="1:1" x14ac:dyDescent="0.35">
      <c r="A499" s="17"/>
    </row>
    <row r="500" spans="1:1" x14ac:dyDescent="0.35">
      <c r="A500" s="17"/>
    </row>
    <row r="501" spans="1:1" x14ac:dyDescent="0.35">
      <c r="A501" s="17"/>
    </row>
    <row r="502" spans="1:1" x14ac:dyDescent="0.35">
      <c r="A502" s="17"/>
    </row>
    <row r="503" spans="1:1" x14ac:dyDescent="0.35">
      <c r="A503" s="17"/>
    </row>
    <row r="504" spans="1:1" x14ac:dyDescent="0.35">
      <c r="A504" s="17"/>
    </row>
    <row r="505" spans="1:1" x14ac:dyDescent="0.35">
      <c r="A505" s="17"/>
    </row>
    <row r="506" spans="1:1" x14ac:dyDescent="0.35">
      <c r="A506" s="17"/>
    </row>
    <row r="507" spans="1:1" x14ac:dyDescent="0.35">
      <c r="A507" s="17"/>
    </row>
    <row r="508" spans="1:1" x14ac:dyDescent="0.35">
      <c r="A508" s="17"/>
    </row>
    <row r="509" spans="1:1" x14ac:dyDescent="0.35">
      <c r="A509" s="17"/>
    </row>
    <row r="510" spans="1:1" x14ac:dyDescent="0.35">
      <c r="A510" s="17"/>
    </row>
    <row r="511" spans="1:1" x14ac:dyDescent="0.35">
      <c r="A511" s="17"/>
    </row>
    <row r="512" spans="1:1" x14ac:dyDescent="0.35">
      <c r="A512" s="17"/>
    </row>
    <row r="513" spans="1:1" x14ac:dyDescent="0.35">
      <c r="A513" s="17"/>
    </row>
    <row r="514" spans="1:1" x14ac:dyDescent="0.35">
      <c r="A514" s="17"/>
    </row>
    <row r="515" spans="1:1" x14ac:dyDescent="0.35">
      <c r="A515" s="17"/>
    </row>
    <row r="516" spans="1:1" x14ac:dyDescent="0.35">
      <c r="A516" s="17"/>
    </row>
    <row r="517" spans="1:1" x14ac:dyDescent="0.35">
      <c r="A517" s="17"/>
    </row>
    <row r="518" spans="1:1" x14ac:dyDescent="0.35">
      <c r="A518" s="17"/>
    </row>
    <row r="519" spans="1:1" x14ac:dyDescent="0.35">
      <c r="A519" s="17"/>
    </row>
    <row r="520" spans="1:1" x14ac:dyDescent="0.35">
      <c r="A520" s="17"/>
    </row>
    <row r="521" spans="1:1" x14ac:dyDescent="0.35">
      <c r="A521" s="17"/>
    </row>
    <row r="522" spans="1:1" x14ac:dyDescent="0.35">
      <c r="A522" s="17"/>
    </row>
    <row r="523" spans="1:1" x14ac:dyDescent="0.35">
      <c r="A523" s="17"/>
    </row>
    <row r="524" spans="1:1" x14ac:dyDescent="0.35">
      <c r="A524" s="17"/>
    </row>
    <row r="525" spans="1:1" x14ac:dyDescent="0.35">
      <c r="A525" s="17"/>
    </row>
    <row r="526" spans="1:1" x14ac:dyDescent="0.35">
      <c r="A526" s="17"/>
    </row>
    <row r="527" spans="1:1" x14ac:dyDescent="0.35">
      <c r="A527" s="17"/>
    </row>
    <row r="528" spans="1:1" x14ac:dyDescent="0.35">
      <c r="A528" s="17"/>
    </row>
    <row r="529" spans="1:1" x14ac:dyDescent="0.35">
      <c r="A529" s="17"/>
    </row>
    <row r="530" spans="1:1" x14ac:dyDescent="0.35">
      <c r="A530" s="17"/>
    </row>
    <row r="531" spans="1:1" x14ac:dyDescent="0.35">
      <c r="A531" s="17"/>
    </row>
    <row r="532" spans="1:1" x14ac:dyDescent="0.35">
      <c r="A532" s="17"/>
    </row>
    <row r="533" spans="1:1" x14ac:dyDescent="0.35">
      <c r="A533" s="17"/>
    </row>
    <row r="534" spans="1:1" x14ac:dyDescent="0.35">
      <c r="A534" s="17"/>
    </row>
    <row r="535" spans="1:1" x14ac:dyDescent="0.35">
      <c r="A535" s="17"/>
    </row>
    <row r="536" spans="1:1" x14ac:dyDescent="0.35">
      <c r="A536" s="17"/>
    </row>
    <row r="537" spans="1:1" x14ac:dyDescent="0.35">
      <c r="A537" s="17"/>
    </row>
    <row r="538" spans="1:1" x14ac:dyDescent="0.35">
      <c r="A538" s="17"/>
    </row>
    <row r="539" spans="1:1" x14ac:dyDescent="0.35">
      <c r="A539" s="17"/>
    </row>
    <row r="540" spans="1:1" x14ac:dyDescent="0.35">
      <c r="A540" s="17"/>
    </row>
    <row r="541" spans="1:1" x14ac:dyDescent="0.35">
      <c r="A541" s="17"/>
    </row>
    <row r="542" spans="1:1" x14ac:dyDescent="0.35">
      <c r="A542" s="17"/>
    </row>
    <row r="543" spans="1:1" x14ac:dyDescent="0.35">
      <c r="A543" s="17"/>
    </row>
    <row r="544" spans="1:1" x14ac:dyDescent="0.35">
      <c r="A544" s="17"/>
    </row>
    <row r="545" spans="1:1" x14ac:dyDescent="0.35">
      <c r="A545" s="17"/>
    </row>
    <row r="546" spans="1:1" x14ac:dyDescent="0.35">
      <c r="A546" s="17"/>
    </row>
    <row r="547" spans="1:1" x14ac:dyDescent="0.35">
      <c r="A547" s="17"/>
    </row>
    <row r="548" spans="1:1" x14ac:dyDescent="0.35">
      <c r="A548" s="17"/>
    </row>
    <row r="549" spans="1:1" x14ac:dyDescent="0.35">
      <c r="A549" s="17"/>
    </row>
    <row r="550" spans="1:1" x14ac:dyDescent="0.35">
      <c r="A550" s="17"/>
    </row>
    <row r="551" spans="1:1" x14ac:dyDescent="0.35">
      <c r="A551" s="17"/>
    </row>
    <row r="552" spans="1:1" x14ac:dyDescent="0.35">
      <c r="A552" s="17"/>
    </row>
    <row r="553" spans="1:1" x14ac:dyDescent="0.35">
      <c r="A553" s="17"/>
    </row>
    <row r="554" spans="1:1" x14ac:dyDescent="0.35">
      <c r="A554" s="17"/>
    </row>
    <row r="555" spans="1:1" x14ac:dyDescent="0.35">
      <c r="A555" s="17"/>
    </row>
    <row r="556" spans="1:1" x14ac:dyDescent="0.35">
      <c r="A556" s="17"/>
    </row>
    <row r="557" spans="1:1" x14ac:dyDescent="0.35">
      <c r="A557" s="17"/>
    </row>
    <row r="558" spans="1:1" x14ac:dyDescent="0.35">
      <c r="A558" s="17"/>
    </row>
    <row r="559" spans="1:1" x14ac:dyDescent="0.35">
      <c r="A559" s="17"/>
    </row>
    <row r="560" spans="1:1" x14ac:dyDescent="0.35">
      <c r="A560" s="17"/>
    </row>
    <row r="561" spans="1:1" x14ac:dyDescent="0.35">
      <c r="A561" s="17"/>
    </row>
    <row r="562" spans="1:1" x14ac:dyDescent="0.35">
      <c r="A562" s="17"/>
    </row>
    <row r="563" spans="1:1" x14ac:dyDescent="0.35">
      <c r="A563" s="17"/>
    </row>
    <row r="564" spans="1:1" x14ac:dyDescent="0.35">
      <c r="A564" s="17"/>
    </row>
    <row r="565" spans="1:1" x14ac:dyDescent="0.35">
      <c r="A565" s="17"/>
    </row>
    <row r="566" spans="1:1" x14ac:dyDescent="0.35">
      <c r="A566" s="17"/>
    </row>
    <row r="567" spans="1:1" x14ac:dyDescent="0.35">
      <c r="A567" s="17"/>
    </row>
    <row r="568" spans="1:1" x14ac:dyDescent="0.35">
      <c r="A568" s="17"/>
    </row>
    <row r="569" spans="1:1" x14ac:dyDescent="0.35">
      <c r="A569" s="17"/>
    </row>
    <row r="570" spans="1:1" x14ac:dyDescent="0.35">
      <c r="A570" s="17"/>
    </row>
    <row r="571" spans="1:1" x14ac:dyDescent="0.35">
      <c r="A571" s="17"/>
    </row>
    <row r="572" spans="1:1" x14ac:dyDescent="0.35">
      <c r="A572" s="17"/>
    </row>
    <row r="573" spans="1:1" x14ac:dyDescent="0.35">
      <c r="A573" s="17"/>
    </row>
    <row r="574" spans="1:1" x14ac:dyDescent="0.35">
      <c r="A574" s="17"/>
    </row>
    <row r="575" spans="1:1" x14ac:dyDescent="0.35">
      <c r="A575" s="17"/>
    </row>
    <row r="576" spans="1:1" x14ac:dyDescent="0.35">
      <c r="A576" s="17"/>
    </row>
    <row r="577" spans="1:1" x14ac:dyDescent="0.35">
      <c r="A577" s="17"/>
    </row>
    <row r="578" spans="1:1" x14ac:dyDescent="0.35">
      <c r="A578" s="17"/>
    </row>
    <row r="579" spans="1:1" x14ac:dyDescent="0.35">
      <c r="A579" s="17"/>
    </row>
    <row r="580" spans="1:1" x14ac:dyDescent="0.35">
      <c r="A580" s="17"/>
    </row>
    <row r="581" spans="1:1" x14ac:dyDescent="0.35">
      <c r="A581" s="17"/>
    </row>
    <row r="582" spans="1:1" x14ac:dyDescent="0.35">
      <c r="A582" s="17"/>
    </row>
    <row r="583" spans="1:1" x14ac:dyDescent="0.35">
      <c r="A583" s="17"/>
    </row>
    <row r="584" spans="1:1" x14ac:dyDescent="0.35">
      <c r="A584" s="17"/>
    </row>
    <row r="585" spans="1:1" x14ac:dyDescent="0.35">
      <c r="A585" s="17"/>
    </row>
    <row r="586" spans="1:1" x14ac:dyDescent="0.35">
      <c r="A586" s="17"/>
    </row>
    <row r="587" spans="1:1" x14ac:dyDescent="0.35">
      <c r="A587" s="17"/>
    </row>
    <row r="588" spans="1:1" x14ac:dyDescent="0.35">
      <c r="A588" s="17"/>
    </row>
    <row r="589" spans="1:1" x14ac:dyDescent="0.35">
      <c r="A589" s="17"/>
    </row>
    <row r="590" spans="1:1" x14ac:dyDescent="0.35">
      <c r="A590" s="17"/>
    </row>
    <row r="591" spans="1:1" x14ac:dyDescent="0.35">
      <c r="A591" s="17"/>
    </row>
    <row r="592" spans="1:1" x14ac:dyDescent="0.35">
      <c r="A592" s="17"/>
    </row>
    <row r="593" spans="1:1" x14ac:dyDescent="0.35">
      <c r="A593" s="17"/>
    </row>
    <row r="594" spans="1:1" x14ac:dyDescent="0.35">
      <c r="A594" s="17"/>
    </row>
    <row r="595" spans="1:1" x14ac:dyDescent="0.35">
      <c r="A595" s="17"/>
    </row>
    <row r="596" spans="1:1" x14ac:dyDescent="0.35">
      <c r="A596" s="17"/>
    </row>
    <row r="597" spans="1:1" x14ac:dyDescent="0.35">
      <c r="A597" s="17"/>
    </row>
    <row r="598" spans="1:1" x14ac:dyDescent="0.35">
      <c r="A598" s="17"/>
    </row>
    <row r="599" spans="1:1" x14ac:dyDescent="0.35">
      <c r="A599" s="17"/>
    </row>
    <row r="600" spans="1:1" x14ac:dyDescent="0.35">
      <c r="A600" s="17"/>
    </row>
    <row r="601" spans="1:1" x14ac:dyDescent="0.35">
      <c r="A601" s="17"/>
    </row>
    <row r="602" spans="1:1" x14ac:dyDescent="0.35">
      <c r="A602" s="17"/>
    </row>
    <row r="603" spans="1:1" x14ac:dyDescent="0.35">
      <c r="A603" s="17"/>
    </row>
    <row r="604" spans="1:1" x14ac:dyDescent="0.35">
      <c r="A604" s="17"/>
    </row>
    <row r="605" spans="1:1" x14ac:dyDescent="0.35">
      <c r="A605" s="17"/>
    </row>
    <row r="606" spans="1:1" x14ac:dyDescent="0.35">
      <c r="A606" s="17"/>
    </row>
    <row r="607" spans="1:1" x14ac:dyDescent="0.35">
      <c r="A607" s="17"/>
    </row>
    <row r="608" spans="1:1" x14ac:dyDescent="0.35">
      <c r="A608" s="17"/>
    </row>
    <row r="609" spans="1:1" x14ac:dyDescent="0.35">
      <c r="A609" s="17"/>
    </row>
    <row r="610" spans="1:1" x14ac:dyDescent="0.35">
      <c r="A610" s="17"/>
    </row>
    <row r="611" spans="1:1" x14ac:dyDescent="0.35">
      <c r="A611" s="17"/>
    </row>
    <row r="612" spans="1:1" x14ac:dyDescent="0.35">
      <c r="A612" s="17"/>
    </row>
    <row r="613" spans="1:1" x14ac:dyDescent="0.35">
      <c r="A613" s="17"/>
    </row>
    <row r="614" spans="1:1" x14ac:dyDescent="0.35">
      <c r="A614" s="17"/>
    </row>
    <row r="615" spans="1:1" x14ac:dyDescent="0.35">
      <c r="A615" s="17"/>
    </row>
    <row r="616" spans="1:1" x14ac:dyDescent="0.35">
      <c r="A616" s="17"/>
    </row>
    <row r="617" spans="1:1" x14ac:dyDescent="0.35">
      <c r="A617" s="17"/>
    </row>
    <row r="618" spans="1:1" x14ac:dyDescent="0.35">
      <c r="A618" s="17"/>
    </row>
    <row r="619" spans="1:1" x14ac:dyDescent="0.35">
      <c r="A619" s="17"/>
    </row>
    <row r="620" spans="1:1" x14ac:dyDescent="0.35">
      <c r="A620" s="17"/>
    </row>
    <row r="621" spans="1:1" x14ac:dyDescent="0.35">
      <c r="A621" s="17"/>
    </row>
    <row r="622" spans="1:1" x14ac:dyDescent="0.35">
      <c r="A622" s="17"/>
    </row>
    <row r="623" spans="1:1" x14ac:dyDescent="0.35">
      <c r="A623" s="17"/>
    </row>
    <row r="624" spans="1:1" x14ac:dyDescent="0.35">
      <c r="A624" s="17"/>
    </row>
    <row r="625" spans="1:1" x14ac:dyDescent="0.35">
      <c r="A625" s="17"/>
    </row>
    <row r="626" spans="1:1" x14ac:dyDescent="0.35">
      <c r="A626" s="17"/>
    </row>
    <row r="627" spans="1:1" x14ac:dyDescent="0.35">
      <c r="A627" s="17"/>
    </row>
    <row r="628" spans="1:1" x14ac:dyDescent="0.35">
      <c r="A628" s="17"/>
    </row>
    <row r="629" spans="1:1" x14ac:dyDescent="0.35">
      <c r="A629" s="17"/>
    </row>
    <row r="630" spans="1:1" x14ac:dyDescent="0.35">
      <c r="A630" s="17"/>
    </row>
    <row r="631" spans="1:1" x14ac:dyDescent="0.35">
      <c r="A631" s="17"/>
    </row>
    <row r="632" spans="1:1" x14ac:dyDescent="0.35">
      <c r="A632" s="17"/>
    </row>
    <row r="633" spans="1:1" x14ac:dyDescent="0.35">
      <c r="A633" s="17"/>
    </row>
    <row r="634" spans="1:1" x14ac:dyDescent="0.35">
      <c r="A634" s="17"/>
    </row>
    <row r="635" spans="1:1" x14ac:dyDescent="0.35">
      <c r="A635" s="17"/>
    </row>
    <row r="636" spans="1:1" x14ac:dyDescent="0.35">
      <c r="A636" s="17"/>
    </row>
    <row r="637" spans="1:1" x14ac:dyDescent="0.35">
      <c r="A637" s="17"/>
    </row>
    <row r="638" spans="1:1" x14ac:dyDescent="0.35">
      <c r="A638" s="17"/>
    </row>
    <row r="639" spans="1:1" x14ac:dyDescent="0.35">
      <c r="A639" s="17"/>
    </row>
    <row r="640" spans="1:1" x14ac:dyDescent="0.35">
      <c r="A640" s="17"/>
    </row>
    <row r="641" spans="1:1" x14ac:dyDescent="0.35">
      <c r="A641" s="17"/>
    </row>
    <row r="642" spans="1:1" x14ac:dyDescent="0.35">
      <c r="A642" s="17"/>
    </row>
    <row r="643" spans="1:1" x14ac:dyDescent="0.35">
      <c r="A643" s="17"/>
    </row>
    <row r="644" spans="1:1" x14ac:dyDescent="0.35">
      <c r="A644" s="17"/>
    </row>
    <row r="645" spans="1:1" x14ac:dyDescent="0.35">
      <c r="A645" s="17"/>
    </row>
    <row r="646" spans="1:1" x14ac:dyDescent="0.35">
      <c r="A646" s="17"/>
    </row>
    <row r="647" spans="1:1" x14ac:dyDescent="0.35">
      <c r="A647" s="17"/>
    </row>
    <row r="648" spans="1:1" x14ac:dyDescent="0.35">
      <c r="A648" s="17"/>
    </row>
    <row r="649" spans="1:1" x14ac:dyDescent="0.35">
      <c r="A649" s="17"/>
    </row>
    <row r="650" spans="1:1" x14ac:dyDescent="0.35">
      <c r="A650" s="17"/>
    </row>
    <row r="651" spans="1:1" x14ac:dyDescent="0.35">
      <c r="A651" s="17"/>
    </row>
    <row r="652" spans="1:1" x14ac:dyDescent="0.35">
      <c r="A652" s="17"/>
    </row>
    <row r="653" spans="1:1" x14ac:dyDescent="0.35">
      <c r="A653" s="17"/>
    </row>
    <row r="654" spans="1:1" x14ac:dyDescent="0.35">
      <c r="A654" s="17"/>
    </row>
    <row r="655" spans="1:1" x14ac:dyDescent="0.35">
      <c r="A655" s="17"/>
    </row>
    <row r="656" spans="1:1" x14ac:dyDescent="0.35">
      <c r="A656" s="17"/>
    </row>
    <row r="657" spans="1:1" x14ac:dyDescent="0.35">
      <c r="A657" s="17"/>
    </row>
    <row r="658" spans="1:1" x14ac:dyDescent="0.35">
      <c r="A658" s="17"/>
    </row>
    <row r="659" spans="1:1" x14ac:dyDescent="0.35">
      <c r="A659" s="17"/>
    </row>
    <row r="660" spans="1:1" x14ac:dyDescent="0.35">
      <c r="A660" s="17"/>
    </row>
    <row r="661" spans="1:1" x14ac:dyDescent="0.35">
      <c r="A661" s="17"/>
    </row>
    <row r="662" spans="1:1" x14ac:dyDescent="0.35">
      <c r="A662" s="17"/>
    </row>
    <row r="663" spans="1:1" x14ac:dyDescent="0.35">
      <c r="A663" s="17"/>
    </row>
    <row r="664" spans="1:1" x14ac:dyDescent="0.35">
      <c r="A664" s="17"/>
    </row>
    <row r="665" spans="1:1" x14ac:dyDescent="0.35">
      <c r="A665" s="17"/>
    </row>
    <row r="666" spans="1:1" x14ac:dyDescent="0.35">
      <c r="A666" s="17"/>
    </row>
    <row r="667" spans="1:1" x14ac:dyDescent="0.35">
      <c r="A667" s="17"/>
    </row>
    <row r="668" spans="1:1" x14ac:dyDescent="0.35">
      <c r="A668" s="17"/>
    </row>
    <row r="669" spans="1:1" x14ac:dyDescent="0.35">
      <c r="A669" s="17"/>
    </row>
    <row r="670" spans="1:1" x14ac:dyDescent="0.35">
      <c r="A670" s="17"/>
    </row>
    <row r="671" spans="1:1" x14ac:dyDescent="0.35">
      <c r="A671" s="17"/>
    </row>
    <row r="672" spans="1:1" x14ac:dyDescent="0.35">
      <c r="A672" s="17"/>
    </row>
    <row r="673" spans="1:1" x14ac:dyDescent="0.35">
      <c r="A673" s="17"/>
    </row>
    <row r="674" spans="1:1" x14ac:dyDescent="0.35">
      <c r="A674" s="17"/>
    </row>
    <row r="675" spans="1:1" x14ac:dyDescent="0.35">
      <c r="A675" s="17"/>
    </row>
    <row r="676" spans="1:1" x14ac:dyDescent="0.35">
      <c r="A676" s="17"/>
    </row>
    <row r="677" spans="1:1" x14ac:dyDescent="0.35">
      <c r="A677" s="17"/>
    </row>
    <row r="678" spans="1:1" x14ac:dyDescent="0.35">
      <c r="A678" s="17"/>
    </row>
    <row r="679" spans="1:1" x14ac:dyDescent="0.35">
      <c r="A679" s="17"/>
    </row>
    <row r="680" spans="1:1" x14ac:dyDescent="0.35">
      <c r="A680" s="17"/>
    </row>
    <row r="681" spans="1:1" x14ac:dyDescent="0.35">
      <c r="A681" s="17"/>
    </row>
    <row r="682" spans="1:1" x14ac:dyDescent="0.35">
      <c r="A682" s="17"/>
    </row>
    <row r="683" spans="1:1" x14ac:dyDescent="0.35">
      <c r="A683" s="17"/>
    </row>
    <row r="684" spans="1:1" x14ac:dyDescent="0.35">
      <c r="A684" s="17"/>
    </row>
    <row r="685" spans="1:1" x14ac:dyDescent="0.35">
      <c r="A685" s="17"/>
    </row>
    <row r="686" spans="1:1" x14ac:dyDescent="0.35">
      <c r="A686" s="17"/>
    </row>
    <row r="687" spans="1:1" x14ac:dyDescent="0.35">
      <c r="A687" s="17"/>
    </row>
    <row r="688" spans="1:1" x14ac:dyDescent="0.35">
      <c r="A688" s="17"/>
    </row>
    <row r="689" spans="1:1" x14ac:dyDescent="0.35">
      <c r="A689" s="17"/>
    </row>
    <row r="690" spans="1:1" x14ac:dyDescent="0.35">
      <c r="A690" s="17"/>
    </row>
    <row r="691" spans="1:1" x14ac:dyDescent="0.35">
      <c r="A691" s="17"/>
    </row>
    <row r="692" spans="1:1" x14ac:dyDescent="0.35">
      <c r="A692" s="17"/>
    </row>
    <row r="693" spans="1:1" x14ac:dyDescent="0.35">
      <c r="A693" s="17"/>
    </row>
    <row r="694" spans="1:1" x14ac:dyDescent="0.35">
      <c r="A694" s="17"/>
    </row>
    <row r="695" spans="1:1" x14ac:dyDescent="0.35">
      <c r="A695" s="17"/>
    </row>
    <row r="696" spans="1:1" x14ac:dyDescent="0.35">
      <c r="A696" s="17"/>
    </row>
    <row r="697" spans="1:1" x14ac:dyDescent="0.35">
      <c r="A697" s="17"/>
    </row>
    <row r="698" spans="1:1" x14ac:dyDescent="0.35">
      <c r="A698" s="17"/>
    </row>
    <row r="699" spans="1:1" x14ac:dyDescent="0.35">
      <c r="A699" s="17"/>
    </row>
    <row r="700" spans="1:1" x14ac:dyDescent="0.35">
      <c r="A700" s="17"/>
    </row>
    <row r="701" spans="1:1" x14ac:dyDescent="0.35">
      <c r="A701" s="17"/>
    </row>
    <row r="702" spans="1:1" x14ac:dyDescent="0.35">
      <c r="A702" s="17"/>
    </row>
    <row r="703" spans="1:1" x14ac:dyDescent="0.35">
      <c r="A703" s="17"/>
    </row>
    <row r="704" spans="1:1" x14ac:dyDescent="0.35">
      <c r="A704" s="17"/>
    </row>
    <row r="705" spans="1:1" x14ac:dyDescent="0.35">
      <c r="A705" s="17"/>
    </row>
    <row r="706" spans="1:1" x14ac:dyDescent="0.35">
      <c r="A706" s="17"/>
    </row>
    <row r="707" spans="1:1" x14ac:dyDescent="0.35">
      <c r="A707" s="17"/>
    </row>
    <row r="708" spans="1:1" x14ac:dyDescent="0.35">
      <c r="A708" s="17"/>
    </row>
    <row r="709" spans="1:1" x14ac:dyDescent="0.35">
      <c r="A709" s="17"/>
    </row>
    <row r="710" spans="1:1" x14ac:dyDescent="0.35">
      <c r="A710" s="17"/>
    </row>
    <row r="711" spans="1:1" x14ac:dyDescent="0.35">
      <c r="A711" s="17"/>
    </row>
    <row r="712" spans="1:1" x14ac:dyDescent="0.35">
      <c r="A712" s="17"/>
    </row>
    <row r="713" spans="1:1" x14ac:dyDescent="0.35">
      <c r="A713" s="17"/>
    </row>
    <row r="714" spans="1:1" x14ac:dyDescent="0.35">
      <c r="A714" s="17"/>
    </row>
    <row r="715" spans="1:1" x14ac:dyDescent="0.35">
      <c r="A715" s="17"/>
    </row>
    <row r="716" spans="1:1" x14ac:dyDescent="0.35">
      <c r="A716" s="17"/>
    </row>
    <row r="717" spans="1:1" x14ac:dyDescent="0.35">
      <c r="A717" s="17"/>
    </row>
    <row r="718" spans="1:1" x14ac:dyDescent="0.35">
      <c r="A718" s="17"/>
    </row>
    <row r="719" spans="1:1" x14ac:dyDescent="0.35">
      <c r="A719" s="17"/>
    </row>
    <row r="720" spans="1:1" x14ac:dyDescent="0.35">
      <c r="A720" s="17"/>
    </row>
    <row r="721" spans="1:1" x14ac:dyDescent="0.35">
      <c r="A721" s="17"/>
    </row>
    <row r="722" spans="1:1" x14ac:dyDescent="0.35">
      <c r="A722" s="17"/>
    </row>
    <row r="723" spans="1:1" x14ac:dyDescent="0.35">
      <c r="A723" s="17"/>
    </row>
    <row r="724" spans="1:1" x14ac:dyDescent="0.35">
      <c r="A724" s="17"/>
    </row>
    <row r="725" spans="1:1" x14ac:dyDescent="0.35">
      <c r="A725" s="17"/>
    </row>
    <row r="726" spans="1:1" x14ac:dyDescent="0.35">
      <c r="A726" s="17"/>
    </row>
    <row r="727" spans="1:1" x14ac:dyDescent="0.35">
      <c r="A727" s="17"/>
    </row>
    <row r="728" spans="1:1" x14ac:dyDescent="0.35">
      <c r="A728" s="17"/>
    </row>
  </sheetData>
  <hyperlinks>
    <hyperlink ref="F27" location="Contents!A1" display="Contents!A1" xr:uid="{7DADAB4D-72FE-4592-81B8-AE50690AC76E}"/>
  </hyperlinks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88D42-0F6C-4213-B0CD-213BC6BCCA56}">
  <dimension ref="A1:E727"/>
  <sheetViews>
    <sheetView showGridLines="0" zoomScale="70" zoomScaleNormal="70" workbookViewId="0">
      <selection activeCell="A38" sqref="A38"/>
    </sheetView>
  </sheetViews>
  <sheetFormatPr defaultRowHeight="14.5" x14ac:dyDescent="0.35"/>
  <cols>
    <col min="1" max="1" width="13.453125" customWidth="1"/>
    <col min="2" max="2" width="13.1796875" customWidth="1"/>
    <col min="3" max="3" width="8.7265625" style="3"/>
    <col min="4" max="4" width="26.54296875" style="3" bestFit="1" customWidth="1"/>
  </cols>
  <sheetData>
    <row r="1" spans="1:4" x14ac:dyDescent="0.35">
      <c r="A1" s="8" t="str">
        <f xml:space="preserve"> CONCATENATE("Box 1.3  ",Contents!C7)</f>
        <v>Box 1.3  Headline inflation*</v>
      </c>
    </row>
    <row r="2" spans="1:4" x14ac:dyDescent="0.35">
      <c r="A2" s="8"/>
    </row>
    <row r="3" spans="1:4" x14ac:dyDescent="0.35">
      <c r="A3" t="s">
        <v>11</v>
      </c>
    </row>
    <row r="4" spans="1:4" ht="56" x14ac:dyDescent="0.35">
      <c r="A4" s="119" t="s">
        <v>105</v>
      </c>
      <c r="B4" s="119" t="s">
        <v>237</v>
      </c>
      <c r="C4" s="121" t="s">
        <v>238</v>
      </c>
      <c r="D4" s="121" t="s">
        <v>239</v>
      </c>
    </row>
    <row r="5" spans="1:4" x14ac:dyDescent="0.35">
      <c r="A5" s="21" t="s">
        <v>90</v>
      </c>
      <c r="B5" s="99">
        <v>3.07994484</v>
      </c>
      <c r="C5" s="99"/>
      <c r="D5" s="99"/>
    </row>
    <row r="6" spans="1:4" x14ac:dyDescent="0.35">
      <c r="A6" s="21" t="s">
        <v>79</v>
      </c>
      <c r="B6" s="99">
        <v>4.8512777500000004</v>
      </c>
      <c r="C6" s="99"/>
      <c r="D6" s="99"/>
    </row>
    <row r="7" spans="1:4" x14ac:dyDescent="0.35">
      <c r="A7" s="21" t="s">
        <v>80</v>
      </c>
      <c r="B7" s="99">
        <v>4.84728577</v>
      </c>
      <c r="C7" s="99"/>
      <c r="D7" s="99"/>
    </row>
    <row r="8" spans="1:4" x14ac:dyDescent="0.35">
      <c r="A8" s="21" t="s">
        <v>81</v>
      </c>
      <c r="B8" s="99">
        <v>5.4509659199999998</v>
      </c>
      <c r="C8" s="99"/>
      <c r="D8" s="99"/>
    </row>
    <row r="9" spans="1:4" x14ac:dyDescent="0.35">
      <c r="A9" s="21" t="s">
        <v>97</v>
      </c>
      <c r="B9" s="99">
        <v>5.7488040199999997</v>
      </c>
      <c r="C9" s="99"/>
      <c r="D9" s="99"/>
    </row>
    <row r="10" spans="1:4" x14ac:dyDescent="0.35">
      <c r="A10" s="21" t="s">
        <v>6</v>
      </c>
      <c r="B10" s="99">
        <v>6.5806296900000003</v>
      </c>
      <c r="C10" s="99"/>
      <c r="D10" s="99"/>
    </row>
    <row r="11" spans="1:4" x14ac:dyDescent="0.35">
      <c r="A11" s="21" t="s">
        <v>7</v>
      </c>
      <c r="B11" s="99">
        <v>7.6463419400000001</v>
      </c>
      <c r="C11" s="99"/>
      <c r="D11" s="99"/>
    </row>
    <row r="12" spans="1:4" x14ac:dyDescent="0.35">
      <c r="A12" s="21" t="s">
        <v>8</v>
      </c>
      <c r="B12" s="99">
        <v>7.3823414999999999</v>
      </c>
      <c r="C12" s="99"/>
      <c r="D12" s="99"/>
    </row>
    <row r="13" spans="1:4" x14ac:dyDescent="0.35">
      <c r="A13" s="21" t="s">
        <v>9</v>
      </c>
      <c r="B13" s="99">
        <v>6.9621223700000003</v>
      </c>
      <c r="C13" s="99"/>
      <c r="D13" s="99"/>
    </row>
    <row r="14" spans="1:4" x14ac:dyDescent="0.35">
      <c r="A14" s="21" t="s">
        <v>10</v>
      </c>
      <c r="B14" s="99">
        <v>6.19306467</v>
      </c>
      <c r="C14" s="99"/>
      <c r="D14" s="99"/>
    </row>
    <row r="15" spans="1:4" x14ac:dyDescent="0.35">
      <c r="A15" s="21" t="s">
        <v>82</v>
      </c>
      <c r="B15" s="99">
        <v>4.9667664900000004</v>
      </c>
      <c r="C15" s="99"/>
      <c r="D15" s="99"/>
    </row>
    <row r="16" spans="1:4" x14ac:dyDescent="0.35">
      <c r="A16" s="21" t="s">
        <v>83</v>
      </c>
      <c r="B16" s="99">
        <v>5.5454940600000002</v>
      </c>
      <c r="C16" s="99"/>
      <c r="D16" s="99"/>
    </row>
    <row r="17" spans="1:5" x14ac:dyDescent="0.35">
      <c r="A17" s="21" t="s">
        <v>13</v>
      </c>
      <c r="B17" s="99">
        <v>5.4587813599999997</v>
      </c>
      <c r="C17" s="99"/>
      <c r="D17" s="99"/>
    </row>
    <row r="18" spans="1:5" x14ac:dyDescent="0.35">
      <c r="A18" s="21" t="s">
        <v>14</v>
      </c>
      <c r="B18" s="99">
        <v>5.1187912600000001</v>
      </c>
      <c r="C18" s="99"/>
      <c r="D18" s="99"/>
    </row>
    <row r="19" spans="1:5" x14ac:dyDescent="0.35">
      <c r="A19" s="21" t="s">
        <v>15</v>
      </c>
      <c r="B19" s="99">
        <v>4.2620555299999996</v>
      </c>
      <c r="C19" s="99"/>
      <c r="D19" s="99"/>
    </row>
    <row r="20" spans="1:5" x14ac:dyDescent="0.35">
      <c r="A20" s="21" t="s">
        <v>16</v>
      </c>
      <c r="B20" s="99">
        <v>2.9033254400000001</v>
      </c>
      <c r="C20" s="99"/>
      <c r="D20" s="99"/>
    </row>
    <row r="21" spans="1:5" x14ac:dyDescent="0.35">
      <c r="A21" s="21" t="s">
        <v>167</v>
      </c>
      <c r="B21" s="99">
        <v>3.0264079100000001</v>
      </c>
      <c r="C21" s="99"/>
      <c r="D21" s="99"/>
    </row>
    <row r="22" spans="1:5" x14ac:dyDescent="0.35">
      <c r="A22" s="21" t="s">
        <v>178</v>
      </c>
      <c r="B22" s="99">
        <v>2.8646270600000001</v>
      </c>
      <c r="C22" s="99"/>
      <c r="D22" s="99"/>
    </row>
    <row r="23" spans="1:5" x14ac:dyDescent="0.35">
      <c r="A23" s="21" t="s">
        <v>180</v>
      </c>
      <c r="B23" s="99">
        <v>3.4213635</v>
      </c>
      <c r="C23" s="99"/>
      <c r="D23" s="99"/>
    </row>
    <row r="24" spans="1:5" x14ac:dyDescent="0.35">
      <c r="A24" s="21" t="s">
        <v>182</v>
      </c>
      <c r="B24" s="99">
        <v>3.5625812899999998</v>
      </c>
      <c r="C24" s="99"/>
      <c r="D24" s="99"/>
    </row>
    <row r="25" spans="1:5" x14ac:dyDescent="0.35">
      <c r="A25" s="21" t="s">
        <v>241</v>
      </c>
      <c r="B25" s="124">
        <v>3.18779521</v>
      </c>
      <c r="C25" s="124">
        <v>3.2343875199999998</v>
      </c>
      <c r="D25" s="124">
        <v>3.18808728</v>
      </c>
    </row>
    <row r="26" spans="1:5" x14ac:dyDescent="0.35">
      <c r="A26" s="21" t="s">
        <v>191</v>
      </c>
      <c r="B26" s="124">
        <v>3.9940179900000001</v>
      </c>
      <c r="C26" s="124">
        <v>4.3786559499999997</v>
      </c>
      <c r="D26" s="124">
        <v>4.5097553499999998</v>
      </c>
    </row>
    <row r="27" spans="1:5" x14ac:dyDescent="0.35">
      <c r="A27" s="21" t="s">
        <v>192</v>
      </c>
      <c r="B27" s="124">
        <v>3.7119871199999999</v>
      </c>
      <c r="C27" s="124">
        <v>4.1872702500000001</v>
      </c>
      <c r="D27" s="124">
        <v>4.8803580100000001</v>
      </c>
    </row>
    <row r="28" spans="1:5" x14ac:dyDescent="0.35">
      <c r="A28" s="21" t="s">
        <v>193</v>
      </c>
      <c r="B28" s="124">
        <v>3.9070460200000001</v>
      </c>
      <c r="C28" s="124">
        <v>4.4001621399999999</v>
      </c>
      <c r="D28" s="124">
        <v>5.6572422299999996</v>
      </c>
      <c r="E28" s="2" t="s">
        <v>5</v>
      </c>
    </row>
    <row r="29" spans="1:5" x14ac:dyDescent="0.35">
      <c r="A29" s="21" t="s">
        <v>242</v>
      </c>
      <c r="B29" s="125">
        <v>3.9754157800000001</v>
      </c>
      <c r="C29" s="125">
        <v>4.5043066500000002</v>
      </c>
      <c r="D29" s="125">
        <v>6.4509214000000004</v>
      </c>
    </row>
    <row r="30" spans="1:5" x14ac:dyDescent="0.35">
      <c r="A30" s="21" t="s">
        <v>194</v>
      </c>
      <c r="B30" s="125">
        <v>3.1676993499999999</v>
      </c>
      <c r="C30" s="125">
        <v>3.3966550600000001</v>
      </c>
      <c r="D30" s="125">
        <v>5.6058459300000001</v>
      </c>
    </row>
    <row r="31" spans="1:5" x14ac:dyDescent="0.35">
      <c r="A31" s="21" t="s">
        <v>195</v>
      </c>
      <c r="B31" s="125">
        <v>3.1856945400000001</v>
      </c>
      <c r="C31" s="125">
        <v>3.3244285800000002</v>
      </c>
      <c r="D31" s="125">
        <v>5.3569381299999996</v>
      </c>
    </row>
    <row r="32" spans="1:5" x14ac:dyDescent="0.35">
      <c r="A32" s="21" t="s">
        <v>196</v>
      </c>
      <c r="B32" s="125">
        <v>2.99429437</v>
      </c>
      <c r="C32" s="125">
        <v>3.09432682</v>
      </c>
      <c r="D32" s="125">
        <v>4.7161834499999999</v>
      </c>
    </row>
    <row r="33" spans="1:5" x14ac:dyDescent="0.35">
      <c r="A33" t="s">
        <v>243</v>
      </c>
      <c r="B33" s="125">
        <v>3.02413694</v>
      </c>
      <c r="C33" s="125">
        <v>3.0594343300000002</v>
      </c>
      <c r="D33" s="125">
        <v>4.0383342100000004</v>
      </c>
    </row>
    <row r="34" spans="1:5" x14ac:dyDescent="0.35">
      <c r="A34" t="s">
        <v>234</v>
      </c>
      <c r="B34" s="125">
        <v>3.0691547199999998</v>
      </c>
      <c r="C34" s="125">
        <v>3.0761055700000002</v>
      </c>
      <c r="D34" s="125">
        <v>3.6180775999999999</v>
      </c>
    </row>
    <row r="35" spans="1:5" x14ac:dyDescent="0.35">
      <c r="A35" t="s">
        <v>235</v>
      </c>
      <c r="B35" s="125">
        <v>2.9788417599999999</v>
      </c>
      <c r="C35" s="125">
        <v>2.9546915899999999</v>
      </c>
      <c r="D35" s="125">
        <v>3.1386278399999998</v>
      </c>
    </row>
    <row r="36" spans="1:5" x14ac:dyDescent="0.35">
      <c r="A36" t="s">
        <v>236</v>
      </c>
      <c r="B36" s="125">
        <v>2.9927907299999998</v>
      </c>
      <c r="C36" s="125">
        <v>2.96680426</v>
      </c>
      <c r="D36" s="125">
        <v>2.9866884800000002</v>
      </c>
    </row>
    <row r="37" spans="1:5" x14ac:dyDescent="0.35">
      <c r="A37" s="32"/>
      <c r="B37" s="33"/>
    </row>
    <row r="38" spans="1:5" x14ac:dyDescent="0.35">
      <c r="A38" s="32" t="s">
        <v>240</v>
      </c>
      <c r="B38" s="33"/>
    </row>
    <row r="39" spans="1:5" x14ac:dyDescent="0.35">
      <c r="A39" s="32"/>
      <c r="B39" s="33"/>
    </row>
    <row r="40" spans="1:5" x14ac:dyDescent="0.35">
      <c r="A40" s="32"/>
      <c r="B40" s="33"/>
    </row>
    <row r="41" spans="1:5" x14ac:dyDescent="0.35">
      <c r="A41" s="32"/>
      <c r="B41" s="33"/>
    </row>
    <row r="42" spans="1:5" x14ac:dyDescent="0.35">
      <c r="A42" s="32"/>
      <c r="B42" s="33"/>
    </row>
    <row r="43" spans="1:5" x14ac:dyDescent="0.35">
      <c r="A43" s="32"/>
      <c r="B43" s="33"/>
    </row>
    <row r="44" spans="1:5" x14ac:dyDescent="0.35">
      <c r="A44" s="32"/>
      <c r="B44" s="33"/>
    </row>
    <row r="45" spans="1:5" x14ac:dyDescent="0.35">
      <c r="A45" s="32"/>
      <c r="B45" s="33"/>
      <c r="E45" s="1"/>
    </row>
    <row r="46" spans="1:5" x14ac:dyDescent="0.35">
      <c r="A46" s="32"/>
      <c r="B46" s="33"/>
    </row>
    <row r="47" spans="1:5" x14ac:dyDescent="0.35">
      <c r="A47" s="32"/>
      <c r="B47" s="33"/>
    </row>
    <row r="48" spans="1:5" x14ac:dyDescent="0.35">
      <c r="A48" s="32"/>
    </row>
    <row r="49" spans="1:1" x14ac:dyDescent="0.35">
      <c r="A49" s="32"/>
    </row>
    <row r="50" spans="1:1" x14ac:dyDescent="0.35">
      <c r="A50" s="32"/>
    </row>
    <row r="51" spans="1:1" x14ac:dyDescent="0.35">
      <c r="A51" s="32"/>
    </row>
    <row r="52" spans="1:1" x14ac:dyDescent="0.35">
      <c r="A52" s="25"/>
    </row>
    <row r="53" spans="1:1" x14ac:dyDescent="0.35">
      <c r="A53" s="25"/>
    </row>
    <row r="54" spans="1:1" x14ac:dyDescent="0.35">
      <c r="A54" s="25"/>
    </row>
    <row r="55" spans="1:1" x14ac:dyDescent="0.35">
      <c r="A55" s="25"/>
    </row>
    <row r="56" spans="1:1" x14ac:dyDescent="0.35">
      <c r="A56" s="25"/>
    </row>
    <row r="57" spans="1:1" x14ac:dyDescent="0.35">
      <c r="A57" s="25"/>
    </row>
    <row r="58" spans="1:1" x14ac:dyDescent="0.35">
      <c r="A58" s="25"/>
    </row>
    <row r="59" spans="1:1" x14ac:dyDescent="0.35">
      <c r="A59" s="25"/>
    </row>
    <row r="60" spans="1:1" x14ac:dyDescent="0.35">
      <c r="A60" s="25"/>
    </row>
    <row r="61" spans="1:1" x14ac:dyDescent="0.35">
      <c r="A61" s="25"/>
    </row>
    <row r="62" spans="1:1" x14ac:dyDescent="0.35">
      <c r="A62" s="25"/>
    </row>
    <row r="63" spans="1:1" x14ac:dyDescent="0.35">
      <c r="A63" s="17"/>
    </row>
    <row r="64" spans="1:1" x14ac:dyDescent="0.35">
      <c r="A64" s="17"/>
    </row>
    <row r="65" spans="1:1" x14ac:dyDescent="0.35">
      <c r="A65" s="17"/>
    </row>
    <row r="66" spans="1:1" x14ac:dyDescent="0.35">
      <c r="A66" s="17"/>
    </row>
    <row r="67" spans="1:1" x14ac:dyDescent="0.35">
      <c r="A67" s="17"/>
    </row>
    <row r="68" spans="1:1" x14ac:dyDescent="0.35">
      <c r="A68" s="17"/>
    </row>
    <row r="69" spans="1:1" x14ac:dyDescent="0.35">
      <c r="A69" s="17"/>
    </row>
    <row r="70" spans="1:1" x14ac:dyDescent="0.35">
      <c r="A70" s="17"/>
    </row>
    <row r="71" spans="1:1" x14ac:dyDescent="0.35">
      <c r="A71" s="17"/>
    </row>
    <row r="72" spans="1:1" x14ac:dyDescent="0.35">
      <c r="A72" s="17"/>
    </row>
    <row r="73" spans="1:1" x14ac:dyDescent="0.35">
      <c r="A73" s="17"/>
    </row>
    <row r="74" spans="1:1" x14ac:dyDescent="0.35">
      <c r="A74" s="17"/>
    </row>
    <row r="75" spans="1:1" x14ac:dyDescent="0.35">
      <c r="A75" s="17"/>
    </row>
    <row r="76" spans="1:1" x14ac:dyDescent="0.35">
      <c r="A76" s="17"/>
    </row>
    <row r="77" spans="1:1" x14ac:dyDescent="0.35">
      <c r="A77" s="17"/>
    </row>
    <row r="78" spans="1:1" x14ac:dyDescent="0.35">
      <c r="A78" s="17"/>
    </row>
    <row r="79" spans="1:1" x14ac:dyDescent="0.35">
      <c r="A79" s="17"/>
    </row>
    <row r="80" spans="1:1" x14ac:dyDescent="0.35">
      <c r="A80" s="17"/>
    </row>
    <row r="81" spans="1:1" x14ac:dyDescent="0.35">
      <c r="A81" s="17"/>
    </row>
    <row r="82" spans="1:1" x14ac:dyDescent="0.35">
      <c r="A82" s="17"/>
    </row>
    <row r="83" spans="1:1" x14ac:dyDescent="0.35">
      <c r="A83" s="17"/>
    </row>
    <row r="84" spans="1:1" x14ac:dyDescent="0.35">
      <c r="A84" s="17"/>
    </row>
    <row r="85" spans="1:1" x14ac:dyDescent="0.35">
      <c r="A85" s="17"/>
    </row>
    <row r="86" spans="1:1" x14ac:dyDescent="0.35">
      <c r="A86" s="17"/>
    </row>
    <row r="87" spans="1:1" x14ac:dyDescent="0.35">
      <c r="A87" s="17"/>
    </row>
    <row r="88" spans="1:1" x14ac:dyDescent="0.35">
      <c r="A88" s="17"/>
    </row>
    <row r="89" spans="1:1" x14ac:dyDescent="0.35">
      <c r="A89" s="17"/>
    </row>
    <row r="90" spans="1:1" x14ac:dyDescent="0.35">
      <c r="A90" s="17"/>
    </row>
    <row r="91" spans="1:1" x14ac:dyDescent="0.35">
      <c r="A91" s="17"/>
    </row>
    <row r="92" spans="1:1" x14ac:dyDescent="0.35">
      <c r="A92" s="17"/>
    </row>
    <row r="93" spans="1:1" x14ac:dyDescent="0.35">
      <c r="A93" s="17"/>
    </row>
    <row r="94" spans="1:1" x14ac:dyDescent="0.35">
      <c r="A94" s="17"/>
    </row>
    <row r="95" spans="1:1" x14ac:dyDescent="0.35">
      <c r="A95" s="17"/>
    </row>
    <row r="96" spans="1:1" x14ac:dyDescent="0.35">
      <c r="A96" s="17"/>
    </row>
    <row r="97" spans="1:1" x14ac:dyDescent="0.35">
      <c r="A97" s="17"/>
    </row>
    <row r="98" spans="1:1" x14ac:dyDescent="0.35">
      <c r="A98" s="17"/>
    </row>
    <row r="99" spans="1:1" x14ac:dyDescent="0.35">
      <c r="A99" s="17"/>
    </row>
    <row r="100" spans="1:1" x14ac:dyDescent="0.35">
      <c r="A100" s="17"/>
    </row>
    <row r="101" spans="1:1" x14ac:dyDescent="0.35">
      <c r="A101" s="17"/>
    </row>
    <row r="102" spans="1:1" x14ac:dyDescent="0.35">
      <c r="A102" s="17"/>
    </row>
    <row r="103" spans="1:1" x14ac:dyDescent="0.35">
      <c r="A103" s="17"/>
    </row>
    <row r="104" spans="1:1" x14ac:dyDescent="0.35">
      <c r="A104" s="17"/>
    </row>
    <row r="105" spans="1:1" x14ac:dyDescent="0.35">
      <c r="A105" s="17"/>
    </row>
    <row r="106" spans="1:1" x14ac:dyDescent="0.35">
      <c r="A106" s="17"/>
    </row>
    <row r="107" spans="1:1" x14ac:dyDescent="0.35">
      <c r="A107" s="17"/>
    </row>
    <row r="108" spans="1:1" x14ac:dyDescent="0.35">
      <c r="A108" s="17"/>
    </row>
    <row r="109" spans="1:1" x14ac:dyDescent="0.35">
      <c r="A109" s="17"/>
    </row>
    <row r="110" spans="1:1" x14ac:dyDescent="0.35">
      <c r="A110" s="17"/>
    </row>
    <row r="111" spans="1:1" x14ac:dyDescent="0.35">
      <c r="A111" s="17"/>
    </row>
    <row r="112" spans="1:1" x14ac:dyDescent="0.35">
      <c r="A112" s="17"/>
    </row>
    <row r="113" spans="1:1" x14ac:dyDescent="0.35">
      <c r="A113" s="17"/>
    </row>
    <row r="114" spans="1:1" x14ac:dyDescent="0.35">
      <c r="A114" s="17"/>
    </row>
    <row r="115" spans="1:1" x14ac:dyDescent="0.35">
      <c r="A115" s="17"/>
    </row>
    <row r="116" spans="1:1" x14ac:dyDescent="0.35">
      <c r="A116" s="17"/>
    </row>
    <row r="117" spans="1:1" x14ac:dyDescent="0.35">
      <c r="A117" s="17"/>
    </row>
    <row r="118" spans="1:1" x14ac:dyDescent="0.35">
      <c r="A118" s="17"/>
    </row>
    <row r="119" spans="1:1" x14ac:dyDescent="0.35">
      <c r="A119" s="17"/>
    </row>
    <row r="120" spans="1:1" x14ac:dyDescent="0.35">
      <c r="A120" s="17"/>
    </row>
    <row r="121" spans="1:1" x14ac:dyDescent="0.35">
      <c r="A121" s="17"/>
    </row>
    <row r="122" spans="1:1" x14ac:dyDescent="0.35">
      <c r="A122" s="17"/>
    </row>
    <row r="123" spans="1:1" x14ac:dyDescent="0.35">
      <c r="A123" s="17"/>
    </row>
    <row r="124" spans="1:1" x14ac:dyDescent="0.35">
      <c r="A124" s="17"/>
    </row>
    <row r="125" spans="1:1" x14ac:dyDescent="0.35">
      <c r="A125" s="17"/>
    </row>
    <row r="126" spans="1:1" x14ac:dyDescent="0.35">
      <c r="A126" s="17"/>
    </row>
    <row r="127" spans="1:1" x14ac:dyDescent="0.35">
      <c r="A127" s="17"/>
    </row>
    <row r="128" spans="1:1" x14ac:dyDescent="0.35">
      <c r="A128" s="17"/>
    </row>
    <row r="129" spans="1:1" x14ac:dyDescent="0.35">
      <c r="A129" s="17"/>
    </row>
    <row r="130" spans="1:1" x14ac:dyDescent="0.35">
      <c r="A130" s="17"/>
    </row>
    <row r="131" spans="1:1" x14ac:dyDescent="0.35">
      <c r="A131" s="17"/>
    </row>
    <row r="132" spans="1:1" x14ac:dyDescent="0.35">
      <c r="A132" s="17"/>
    </row>
    <row r="133" spans="1:1" x14ac:dyDescent="0.35">
      <c r="A133" s="17"/>
    </row>
    <row r="134" spans="1:1" x14ac:dyDescent="0.35">
      <c r="A134" s="17"/>
    </row>
    <row r="135" spans="1:1" x14ac:dyDescent="0.35">
      <c r="A135" s="17"/>
    </row>
    <row r="136" spans="1:1" x14ac:dyDescent="0.35">
      <c r="A136" s="17"/>
    </row>
    <row r="137" spans="1:1" x14ac:dyDescent="0.35">
      <c r="A137" s="17"/>
    </row>
    <row r="138" spans="1:1" x14ac:dyDescent="0.35">
      <c r="A138" s="17"/>
    </row>
    <row r="139" spans="1:1" x14ac:dyDescent="0.35">
      <c r="A139" s="17"/>
    </row>
    <row r="140" spans="1:1" x14ac:dyDescent="0.35">
      <c r="A140" s="17"/>
    </row>
    <row r="141" spans="1:1" x14ac:dyDescent="0.35">
      <c r="A141" s="17"/>
    </row>
    <row r="142" spans="1:1" x14ac:dyDescent="0.35">
      <c r="A142" s="17"/>
    </row>
    <row r="143" spans="1:1" x14ac:dyDescent="0.35">
      <c r="A143" s="17"/>
    </row>
    <row r="144" spans="1:1" x14ac:dyDescent="0.35">
      <c r="A144" s="17"/>
    </row>
    <row r="145" spans="1:1" x14ac:dyDescent="0.35">
      <c r="A145" s="17"/>
    </row>
    <row r="146" spans="1:1" x14ac:dyDescent="0.35">
      <c r="A146" s="17"/>
    </row>
    <row r="147" spans="1:1" x14ac:dyDescent="0.35">
      <c r="A147" s="17"/>
    </row>
    <row r="148" spans="1:1" x14ac:dyDescent="0.35">
      <c r="A148" s="17"/>
    </row>
    <row r="149" spans="1:1" x14ac:dyDescent="0.35">
      <c r="A149" s="17"/>
    </row>
    <row r="150" spans="1:1" x14ac:dyDescent="0.35">
      <c r="A150" s="17"/>
    </row>
    <row r="151" spans="1:1" x14ac:dyDescent="0.35">
      <c r="A151" s="17"/>
    </row>
    <row r="152" spans="1:1" x14ac:dyDescent="0.35">
      <c r="A152" s="17"/>
    </row>
    <row r="153" spans="1:1" x14ac:dyDescent="0.35">
      <c r="A153" s="17"/>
    </row>
    <row r="154" spans="1:1" x14ac:dyDescent="0.35">
      <c r="A154" s="17"/>
    </row>
    <row r="155" spans="1:1" x14ac:dyDescent="0.35">
      <c r="A155" s="17"/>
    </row>
    <row r="156" spans="1:1" x14ac:dyDescent="0.35">
      <c r="A156" s="17"/>
    </row>
    <row r="157" spans="1:1" x14ac:dyDescent="0.35">
      <c r="A157" s="17"/>
    </row>
    <row r="158" spans="1:1" x14ac:dyDescent="0.35">
      <c r="A158" s="17"/>
    </row>
    <row r="159" spans="1:1" x14ac:dyDescent="0.35">
      <c r="A159" s="17"/>
    </row>
    <row r="160" spans="1:1" x14ac:dyDescent="0.35">
      <c r="A160" s="17"/>
    </row>
    <row r="161" spans="1:1" x14ac:dyDescent="0.35">
      <c r="A161" s="17"/>
    </row>
    <row r="162" spans="1:1" x14ac:dyDescent="0.35">
      <c r="A162" s="17"/>
    </row>
    <row r="163" spans="1:1" x14ac:dyDescent="0.35">
      <c r="A163" s="17"/>
    </row>
    <row r="164" spans="1:1" x14ac:dyDescent="0.35">
      <c r="A164" s="17"/>
    </row>
    <row r="165" spans="1:1" x14ac:dyDescent="0.35">
      <c r="A165" s="17"/>
    </row>
    <row r="166" spans="1:1" x14ac:dyDescent="0.35">
      <c r="A166" s="17"/>
    </row>
    <row r="167" spans="1:1" x14ac:dyDescent="0.35">
      <c r="A167" s="17"/>
    </row>
    <row r="168" spans="1:1" x14ac:dyDescent="0.35">
      <c r="A168" s="17"/>
    </row>
    <row r="169" spans="1:1" x14ac:dyDescent="0.35">
      <c r="A169" s="17"/>
    </row>
    <row r="170" spans="1:1" x14ac:dyDescent="0.35">
      <c r="A170" s="17"/>
    </row>
    <row r="171" spans="1:1" x14ac:dyDescent="0.35">
      <c r="A171" s="17"/>
    </row>
    <row r="172" spans="1:1" x14ac:dyDescent="0.35">
      <c r="A172" s="17"/>
    </row>
    <row r="173" spans="1:1" x14ac:dyDescent="0.35">
      <c r="A173" s="17"/>
    </row>
    <row r="174" spans="1:1" x14ac:dyDescent="0.35">
      <c r="A174" s="17"/>
    </row>
    <row r="175" spans="1:1" x14ac:dyDescent="0.35">
      <c r="A175" s="17"/>
    </row>
    <row r="176" spans="1:1" x14ac:dyDescent="0.35">
      <c r="A176" s="17"/>
    </row>
    <row r="177" spans="1:1" x14ac:dyDescent="0.35">
      <c r="A177" s="17"/>
    </row>
    <row r="178" spans="1:1" x14ac:dyDescent="0.35">
      <c r="A178" s="17"/>
    </row>
    <row r="179" spans="1:1" x14ac:dyDescent="0.35">
      <c r="A179" s="17"/>
    </row>
    <row r="180" spans="1:1" x14ac:dyDescent="0.35">
      <c r="A180" s="17"/>
    </row>
    <row r="181" spans="1:1" x14ac:dyDescent="0.35">
      <c r="A181" s="17"/>
    </row>
    <row r="182" spans="1:1" x14ac:dyDescent="0.35">
      <c r="A182" s="17"/>
    </row>
    <row r="183" spans="1:1" x14ac:dyDescent="0.35">
      <c r="A183" s="17"/>
    </row>
    <row r="184" spans="1:1" x14ac:dyDescent="0.35">
      <c r="A184" s="17"/>
    </row>
    <row r="185" spans="1:1" x14ac:dyDescent="0.35">
      <c r="A185" s="17"/>
    </row>
    <row r="186" spans="1:1" x14ac:dyDescent="0.35">
      <c r="A186" s="17"/>
    </row>
    <row r="187" spans="1:1" x14ac:dyDescent="0.35">
      <c r="A187" s="17"/>
    </row>
    <row r="188" spans="1:1" x14ac:dyDescent="0.35">
      <c r="A188" s="17"/>
    </row>
    <row r="189" spans="1:1" x14ac:dyDescent="0.35">
      <c r="A189" s="17"/>
    </row>
    <row r="190" spans="1:1" x14ac:dyDescent="0.35">
      <c r="A190" s="17"/>
    </row>
    <row r="191" spans="1:1" x14ac:dyDescent="0.35">
      <c r="A191" s="17"/>
    </row>
    <row r="192" spans="1:1" x14ac:dyDescent="0.35">
      <c r="A192" s="17"/>
    </row>
    <row r="193" spans="1:1" x14ac:dyDescent="0.35">
      <c r="A193" s="17"/>
    </row>
    <row r="194" spans="1:1" x14ac:dyDescent="0.35">
      <c r="A194" s="17"/>
    </row>
    <row r="195" spans="1:1" x14ac:dyDescent="0.35">
      <c r="A195" s="17"/>
    </row>
    <row r="196" spans="1:1" x14ac:dyDescent="0.35">
      <c r="A196" s="17"/>
    </row>
    <row r="197" spans="1:1" x14ac:dyDescent="0.35">
      <c r="A197" s="17"/>
    </row>
    <row r="198" spans="1:1" x14ac:dyDescent="0.35">
      <c r="A198" s="17"/>
    </row>
    <row r="199" spans="1:1" x14ac:dyDescent="0.35">
      <c r="A199" s="17"/>
    </row>
    <row r="200" spans="1:1" x14ac:dyDescent="0.35">
      <c r="A200" s="17"/>
    </row>
    <row r="201" spans="1:1" x14ac:dyDescent="0.35">
      <c r="A201" s="17"/>
    </row>
    <row r="202" spans="1:1" x14ac:dyDescent="0.35">
      <c r="A202" s="17"/>
    </row>
    <row r="203" spans="1:1" x14ac:dyDescent="0.35">
      <c r="A203" s="17"/>
    </row>
    <row r="204" spans="1:1" x14ac:dyDescent="0.35">
      <c r="A204" s="17"/>
    </row>
    <row r="205" spans="1:1" x14ac:dyDescent="0.35">
      <c r="A205" s="17"/>
    </row>
    <row r="206" spans="1:1" x14ac:dyDescent="0.35">
      <c r="A206" s="17"/>
    </row>
    <row r="207" spans="1:1" x14ac:dyDescent="0.35">
      <c r="A207" s="17"/>
    </row>
    <row r="208" spans="1:1" x14ac:dyDescent="0.35">
      <c r="A208" s="17"/>
    </row>
    <row r="209" spans="1:1" x14ac:dyDescent="0.35">
      <c r="A209" s="17"/>
    </row>
    <row r="210" spans="1:1" x14ac:dyDescent="0.35">
      <c r="A210" s="17"/>
    </row>
    <row r="211" spans="1:1" x14ac:dyDescent="0.35">
      <c r="A211" s="17"/>
    </row>
    <row r="212" spans="1:1" x14ac:dyDescent="0.35">
      <c r="A212" s="17"/>
    </row>
    <row r="213" spans="1:1" x14ac:dyDescent="0.35">
      <c r="A213" s="17"/>
    </row>
    <row r="214" spans="1:1" x14ac:dyDescent="0.35">
      <c r="A214" s="17"/>
    </row>
    <row r="215" spans="1:1" x14ac:dyDescent="0.35">
      <c r="A215" s="17"/>
    </row>
    <row r="216" spans="1:1" x14ac:dyDescent="0.35">
      <c r="A216" s="17"/>
    </row>
    <row r="217" spans="1:1" x14ac:dyDescent="0.35">
      <c r="A217" s="17"/>
    </row>
    <row r="218" spans="1:1" x14ac:dyDescent="0.35">
      <c r="A218" s="17"/>
    </row>
    <row r="219" spans="1:1" x14ac:dyDescent="0.35">
      <c r="A219" s="17"/>
    </row>
    <row r="220" spans="1:1" x14ac:dyDescent="0.35">
      <c r="A220" s="17"/>
    </row>
    <row r="221" spans="1:1" x14ac:dyDescent="0.35">
      <c r="A221" s="17"/>
    </row>
    <row r="222" spans="1:1" x14ac:dyDescent="0.35">
      <c r="A222" s="17"/>
    </row>
    <row r="223" spans="1:1" x14ac:dyDescent="0.35">
      <c r="A223" s="17"/>
    </row>
    <row r="224" spans="1:1" x14ac:dyDescent="0.35">
      <c r="A224" s="17"/>
    </row>
    <row r="225" spans="1:1" x14ac:dyDescent="0.35">
      <c r="A225" s="17"/>
    </row>
    <row r="226" spans="1:1" x14ac:dyDescent="0.35">
      <c r="A226" s="17"/>
    </row>
    <row r="227" spans="1:1" x14ac:dyDescent="0.35">
      <c r="A227" s="17"/>
    </row>
    <row r="228" spans="1:1" x14ac:dyDescent="0.35">
      <c r="A228" s="17"/>
    </row>
    <row r="229" spans="1:1" x14ac:dyDescent="0.35">
      <c r="A229" s="17"/>
    </row>
    <row r="230" spans="1:1" x14ac:dyDescent="0.35">
      <c r="A230" s="17"/>
    </row>
    <row r="231" spans="1:1" x14ac:dyDescent="0.35">
      <c r="A231" s="17"/>
    </row>
    <row r="232" spans="1:1" x14ac:dyDescent="0.35">
      <c r="A232" s="17"/>
    </row>
    <row r="233" spans="1:1" x14ac:dyDescent="0.35">
      <c r="A233" s="17"/>
    </row>
    <row r="234" spans="1:1" x14ac:dyDescent="0.35">
      <c r="A234" s="17"/>
    </row>
    <row r="235" spans="1:1" x14ac:dyDescent="0.35">
      <c r="A235" s="17"/>
    </row>
    <row r="236" spans="1:1" x14ac:dyDescent="0.35">
      <c r="A236" s="17"/>
    </row>
    <row r="237" spans="1:1" x14ac:dyDescent="0.35">
      <c r="A237" s="17"/>
    </row>
    <row r="238" spans="1:1" x14ac:dyDescent="0.35">
      <c r="A238" s="17"/>
    </row>
    <row r="239" spans="1:1" x14ac:dyDescent="0.35">
      <c r="A239" s="17"/>
    </row>
    <row r="240" spans="1:1" x14ac:dyDescent="0.35">
      <c r="A240" s="17"/>
    </row>
    <row r="241" spans="1:1" x14ac:dyDescent="0.35">
      <c r="A241" s="17"/>
    </row>
    <row r="242" spans="1:1" x14ac:dyDescent="0.35">
      <c r="A242" s="17"/>
    </row>
    <row r="243" spans="1:1" x14ac:dyDescent="0.35">
      <c r="A243" s="17"/>
    </row>
    <row r="244" spans="1:1" x14ac:dyDescent="0.35">
      <c r="A244" s="17"/>
    </row>
    <row r="245" spans="1:1" x14ac:dyDescent="0.35">
      <c r="A245" s="17"/>
    </row>
    <row r="246" spans="1:1" x14ac:dyDescent="0.35">
      <c r="A246" s="17"/>
    </row>
    <row r="247" spans="1:1" x14ac:dyDescent="0.35">
      <c r="A247" s="17"/>
    </row>
    <row r="248" spans="1:1" x14ac:dyDescent="0.35">
      <c r="A248" s="17"/>
    </row>
    <row r="249" spans="1:1" x14ac:dyDescent="0.35">
      <c r="A249" s="17"/>
    </row>
    <row r="250" spans="1:1" x14ac:dyDescent="0.35">
      <c r="A250" s="17"/>
    </row>
    <row r="251" spans="1:1" x14ac:dyDescent="0.35">
      <c r="A251" s="17"/>
    </row>
    <row r="252" spans="1:1" x14ac:dyDescent="0.35">
      <c r="A252" s="17"/>
    </row>
    <row r="253" spans="1:1" x14ac:dyDescent="0.35">
      <c r="A253" s="17"/>
    </row>
    <row r="254" spans="1:1" x14ac:dyDescent="0.35">
      <c r="A254" s="17"/>
    </row>
    <row r="255" spans="1:1" x14ac:dyDescent="0.35">
      <c r="A255" s="17"/>
    </row>
    <row r="256" spans="1:1" x14ac:dyDescent="0.35">
      <c r="A256" s="17"/>
    </row>
    <row r="257" spans="1:1" x14ac:dyDescent="0.35">
      <c r="A257" s="17"/>
    </row>
    <row r="258" spans="1:1" x14ac:dyDescent="0.35">
      <c r="A258" s="17"/>
    </row>
    <row r="259" spans="1:1" x14ac:dyDescent="0.35">
      <c r="A259" s="17"/>
    </row>
    <row r="260" spans="1:1" x14ac:dyDescent="0.35">
      <c r="A260" s="17"/>
    </row>
    <row r="261" spans="1:1" x14ac:dyDescent="0.35">
      <c r="A261" s="17"/>
    </row>
    <row r="262" spans="1:1" x14ac:dyDescent="0.35">
      <c r="A262" s="17"/>
    </row>
    <row r="263" spans="1:1" x14ac:dyDescent="0.35">
      <c r="A263" s="17"/>
    </row>
    <row r="264" spans="1:1" x14ac:dyDescent="0.35">
      <c r="A264" s="17"/>
    </row>
    <row r="265" spans="1:1" x14ac:dyDescent="0.35">
      <c r="A265" s="17"/>
    </row>
    <row r="266" spans="1:1" x14ac:dyDescent="0.35">
      <c r="A266" s="17"/>
    </row>
    <row r="267" spans="1:1" x14ac:dyDescent="0.35">
      <c r="A267" s="17"/>
    </row>
    <row r="268" spans="1:1" x14ac:dyDescent="0.35">
      <c r="A268" s="17"/>
    </row>
    <row r="269" spans="1:1" x14ac:dyDescent="0.35">
      <c r="A269" s="17"/>
    </row>
    <row r="270" spans="1:1" x14ac:dyDescent="0.35">
      <c r="A270" s="17"/>
    </row>
    <row r="271" spans="1:1" x14ac:dyDescent="0.35">
      <c r="A271" s="17"/>
    </row>
    <row r="272" spans="1:1" x14ac:dyDescent="0.35">
      <c r="A272" s="17"/>
    </row>
    <row r="273" spans="1:1" x14ac:dyDescent="0.35">
      <c r="A273" s="17"/>
    </row>
    <row r="274" spans="1:1" x14ac:dyDescent="0.35">
      <c r="A274" s="17"/>
    </row>
    <row r="275" spans="1:1" x14ac:dyDescent="0.35">
      <c r="A275" s="17"/>
    </row>
    <row r="276" spans="1:1" x14ac:dyDescent="0.35">
      <c r="A276" s="17"/>
    </row>
    <row r="277" spans="1:1" x14ac:dyDescent="0.35">
      <c r="A277" s="17"/>
    </row>
    <row r="278" spans="1:1" x14ac:dyDescent="0.35">
      <c r="A278" s="17"/>
    </row>
    <row r="279" spans="1:1" x14ac:dyDescent="0.35">
      <c r="A279" s="17"/>
    </row>
    <row r="280" spans="1:1" x14ac:dyDescent="0.35">
      <c r="A280" s="17"/>
    </row>
    <row r="281" spans="1:1" x14ac:dyDescent="0.35">
      <c r="A281" s="17"/>
    </row>
    <row r="282" spans="1:1" x14ac:dyDescent="0.35">
      <c r="A282" s="17"/>
    </row>
    <row r="283" spans="1:1" x14ac:dyDescent="0.35">
      <c r="A283" s="17"/>
    </row>
    <row r="284" spans="1:1" x14ac:dyDescent="0.35">
      <c r="A284" s="17"/>
    </row>
    <row r="285" spans="1:1" x14ac:dyDescent="0.35">
      <c r="A285" s="17"/>
    </row>
    <row r="286" spans="1:1" x14ac:dyDescent="0.35">
      <c r="A286" s="17"/>
    </row>
    <row r="287" spans="1:1" x14ac:dyDescent="0.35">
      <c r="A287" s="17"/>
    </row>
    <row r="288" spans="1:1" x14ac:dyDescent="0.35">
      <c r="A288" s="17"/>
    </row>
    <row r="289" spans="1:1" x14ac:dyDescent="0.35">
      <c r="A289" s="17"/>
    </row>
    <row r="290" spans="1:1" x14ac:dyDescent="0.35">
      <c r="A290" s="17"/>
    </row>
    <row r="291" spans="1:1" x14ac:dyDescent="0.35">
      <c r="A291" s="17"/>
    </row>
    <row r="292" spans="1:1" x14ac:dyDescent="0.35">
      <c r="A292" s="17"/>
    </row>
    <row r="293" spans="1:1" x14ac:dyDescent="0.35">
      <c r="A293" s="17"/>
    </row>
    <row r="294" spans="1:1" x14ac:dyDescent="0.35">
      <c r="A294" s="17"/>
    </row>
    <row r="295" spans="1:1" x14ac:dyDescent="0.35">
      <c r="A295" s="17"/>
    </row>
    <row r="296" spans="1:1" x14ac:dyDescent="0.35">
      <c r="A296" s="17"/>
    </row>
    <row r="297" spans="1:1" x14ac:dyDescent="0.35">
      <c r="A297" s="17"/>
    </row>
    <row r="298" spans="1:1" x14ac:dyDescent="0.35">
      <c r="A298" s="17"/>
    </row>
    <row r="299" spans="1:1" x14ac:dyDescent="0.35">
      <c r="A299" s="17"/>
    </row>
    <row r="300" spans="1:1" x14ac:dyDescent="0.35">
      <c r="A300" s="17"/>
    </row>
    <row r="301" spans="1:1" x14ac:dyDescent="0.35">
      <c r="A301" s="17"/>
    </row>
    <row r="302" spans="1:1" x14ac:dyDescent="0.35">
      <c r="A302" s="17"/>
    </row>
    <row r="303" spans="1:1" x14ac:dyDescent="0.35">
      <c r="A303" s="17"/>
    </row>
    <row r="304" spans="1:1" x14ac:dyDescent="0.35">
      <c r="A304" s="17"/>
    </row>
    <row r="305" spans="1:1" x14ac:dyDescent="0.35">
      <c r="A305" s="17"/>
    </row>
    <row r="306" spans="1:1" x14ac:dyDescent="0.35">
      <c r="A306" s="17"/>
    </row>
    <row r="307" spans="1:1" x14ac:dyDescent="0.35">
      <c r="A307" s="17"/>
    </row>
    <row r="308" spans="1:1" x14ac:dyDescent="0.35">
      <c r="A308" s="17"/>
    </row>
    <row r="309" spans="1:1" x14ac:dyDescent="0.35">
      <c r="A309" s="17"/>
    </row>
    <row r="310" spans="1:1" x14ac:dyDescent="0.35">
      <c r="A310" s="17"/>
    </row>
    <row r="311" spans="1:1" x14ac:dyDescent="0.35">
      <c r="A311" s="17"/>
    </row>
    <row r="312" spans="1:1" x14ac:dyDescent="0.35">
      <c r="A312" s="17"/>
    </row>
    <row r="313" spans="1:1" x14ac:dyDescent="0.35">
      <c r="A313" s="17"/>
    </row>
    <row r="314" spans="1:1" x14ac:dyDescent="0.35">
      <c r="A314" s="17"/>
    </row>
    <row r="315" spans="1:1" x14ac:dyDescent="0.35">
      <c r="A315" s="17"/>
    </row>
    <row r="316" spans="1:1" x14ac:dyDescent="0.35">
      <c r="A316" s="17"/>
    </row>
    <row r="317" spans="1:1" x14ac:dyDescent="0.35">
      <c r="A317" s="17"/>
    </row>
    <row r="318" spans="1:1" x14ac:dyDescent="0.35">
      <c r="A318" s="17"/>
    </row>
    <row r="319" spans="1:1" x14ac:dyDescent="0.35">
      <c r="A319" s="17"/>
    </row>
    <row r="320" spans="1:1" x14ac:dyDescent="0.35">
      <c r="A320" s="17"/>
    </row>
    <row r="321" spans="1:1" x14ac:dyDescent="0.35">
      <c r="A321" s="17"/>
    </row>
    <row r="322" spans="1:1" x14ac:dyDescent="0.35">
      <c r="A322" s="17"/>
    </row>
    <row r="323" spans="1:1" x14ac:dyDescent="0.35">
      <c r="A323" s="17"/>
    </row>
    <row r="324" spans="1:1" x14ac:dyDescent="0.35">
      <c r="A324" s="17"/>
    </row>
    <row r="325" spans="1:1" x14ac:dyDescent="0.35">
      <c r="A325" s="17"/>
    </row>
    <row r="326" spans="1:1" x14ac:dyDescent="0.35">
      <c r="A326" s="17"/>
    </row>
    <row r="327" spans="1:1" x14ac:dyDescent="0.35">
      <c r="A327" s="17"/>
    </row>
    <row r="328" spans="1:1" x14ac:dyDescent="0.35">
      <c r="A328" s="17"/>
    </row>
    <row r="329" spans="1:1" x14ac:dyDescent="0.35">
      <c r="A329" s="17"/>
    </row>
    <row r="330" spans="1:1" x14ac:dyDescent="0.35">
      <c r="A330" s="17"/>
    </row>
    <row r="331" spans="1:1" x14ac:dyDescent="0.35">
      <c r="A331" s="17"/>
    </row>
    <row r="332" spans="1:1" x14ac:dyDescent="0.35">
      <c r="A332" s="17"/>
    </row>
    <row r="333" spans="1:1" x14ac:dyDescent="0.35">
      <c r="A333" s="17"/>
    </row>
    <row r="334" spans="1:1" x14ac:dyDescent="0.35">
      <c r="A334" s="17"/>
    </row>
    <row r="335" spans="1:1" x14ac:dyDescent="0.35">
      <c r="A335" s="17"/>
    </row>
    <row r="336" spans="1:1" x14ac:dyDescent="0.35">
      <c r="A336" s="17"/>
    </row>
    <row r="337" spans="1:1" x14ac:dyDescent="0.35">
      <c r="A337" s="17"/>
    </row>
    <row r="338" spans="1:1" x14ac:dyDescent="0.35">
      <c r="A338" s="17"/>
    </row>
    <row r="339" spans="1:1" x14ac:dyDescent="0.35">
      <c r="A339" s="17"/>
    </row>
    <row r="340" spans="1:1" x14ac:dyDescent="0.35">
      <c r="A340" s="17"/>
    </row>
    <row r="341" spans="1:1" x14ac:dyDescent="0.35">
      <c r="A341" s="17"/>
    </row>
    <row r="342" spans="1:1" x14ac:dyDescent="0.35">
      <c r="A342" s="17"/>
    </row>
    <row r="343" spans="1:1" x14ac:dyDescent="0.35">
      <c r="A343" s="17"/>
    </row>
    <row r="344" spans="1:1" x14ac:dyDescent="0.35">
      <c r="A344" s="17"/>
    </row>
    <row r="345" spans="1:1" x14ac:dyDescent="0.35">
      <c r="A345" s="17"/>
    </row>
    <row r="346" spans="1:1" x14ac:dyDescent="0.35">
      <c r="A346" s="17"/>
    </row>
    <row r="347" spans="1:1" x14ac:dyDescent="0.35">
      <c r="A347" s="17"/>
    </row>
    <row r="348" spans="1:1" x14ac:dyDescent="0.35">
      <c r="A348" s="17"/>
    </row>
    <row r="349" spans="1:1" x14ac:dyDescent="0.35">
      <c r="A349" s="17"/>
    </row>
    <row r="350" spans="1:1" x14ac:dyDescent="0.35">
      <c r="A350" s="17"/>
    </row>
    <row r="351" spans="1:1" x14ac:dyDescent="0.35">
      <c r="A351" s="17"/>
    </row>
    <row r="352" spans="1:1" x14ac:dyDescent="0.35">
      <c r="A352" s="17"/>
    </row>
    <row r="353" spans="1:1" x14ac:dyDescent="0.35">
      <c r="A353" s="17"/>
    </row>
    <row r="354" spans="1:1" x14ac:dyDescent="0.35">
      <c r="A354" s="17"/>
    </row>
    <row r="355" spans="1:1" x14ac:dyDescent="0.35">
      <c r="A355" s="17"/>
    </row>
    <row r="356" spans="1:1" x14ac:dyDescent="0.35">
      <c r="A356" s="17"/>
    </row>
    <row r="357" spans="1:1" x14ac:dyDescent="0.35">
      <c r="A357" s="17"/>
    </row>
    <row r="358" spans="1:1" x14ac:dyDescent="0.35">
      <c r="A358" s="17"/>
    </row>
    <row r="359" spans="1:1" x14ac:dyDescent="0.35">
      <c r="A359" s="17"/>
    </row>
    <row r="360" spans="1:1" x14ac:dyDescent="0.35">
      <c r="A360" s="17"/>
    </row>
    <row r="361" spans="1:1" x14ac:dyDescent="0.35">
      <c r="A361" s="17"/>
    </row>
    <row r="362" spans="1:1" x14ac:dyDescent="0.35">
      <c r="A362" s="17"/>
    </row>
    <row r="363" spans="1:1" x14ac:dyDescent="0.35">
      <c r="A363" s="17"/>
    </row>
    <row r="364" spans="1:1" x14ac:dyDescent="0.35">
      <c r="A364" s="17"/>
    </row>
    <row r="365" spans="1:1" x14ac:dyDescent="0.35">
      <c r="A365" s="17"/>
    </row>
    <row r="366" spans="1:1" x14ac:dyDescent="0.35">
      <c r="A366" s="17"/>
    </row>
    <row r="367" spans="1:1" x14ac:dyDescent="0.35">
      <c r="A367" s="17"/>
    </row>
    <row r="368" spans="1:1" x14ac:dyDescent="0.35">
      <c r="A368" s="17"/>
    </row>
    <row r="369" spans="1:1" x14ac:dyDescent="0.35">
      <c r="A369" s="17"/>
    </row>
    <row r="370" spans="1:1" x14ac:dyDescent="0.35">
      <c r="A370" s="17"/>
    </row>
    <row r="371" spans="1:1" x14ac:dyDescent="0.35">
      <c r="A371" s="17"/>
    </row>
    <row r="372" spans="1:1" x14ac:dyDescent="0.35">
      <c r="A372" s="17"/>
    </row>
    <row r="373" spans="1:1" x14ac:dyDescent="0.35">
      <c r="A373" s="17"/>
    </row>
    <row r="374" spans="1:1" x14ac:dyDescent="0.35">
      <c r="A374" s="17"/>
    </row>
    <row r="375" spans="1:1" x14ac:dyDescent="0.35">
      <c r="A375" s="17"/>
    </row>
    <row r="376" spans="1:1" x14ac:dyDescent="0.35">
      <c r="A376" s="17"/>
    </row>
    <row r="377" spans="1:1" x14ac:dyDescent="0.35">
      <c r="A377" s="17"/>
    </row>
    <row r="378" spans="1:1" x14ac:dyDescent="0.35">
      <c r="A378" s="17"/>
    </row>
    <row r="379" spans="1:1" x14ac:dyDescent="0.35">
      <c r="A379" s="17"/>
    </row>
    <row r="380" spans="1:1" x14ac:dyDescent="0.35">
      <c r="A380" s="17"/>
    </row>
    <row r="381" spans="1:1" x14ac:dyDescent="0.35">
      <c r="A381" s="17"/>
    </row>
    <row r="382" spans="1:1" x14ac:dyDescent="0.35">
      <c r="A382" s="17"/>
    </row>
    <row r="383" spans="1:1" x14ac:dyDescent="0.35">
      <c r="A383" s="17"/>
    </row>
    <row r="384" spans="1:1" x14ac:dyDescent="0.35">
      <c r="A384" s="17"/>
    </row>
    <row r="385" spans="1:1" x14ac:dyDescent="0.35">
      <c r="A385" s="17"/>
    </row>
    <row r="386" spans="1:1" x14ac:dyDescent="0.35">
      <c r="A386" s="17"/>
    </row>
    <row r="387" spans="1:1" x14ac:dyDescent="0.35">
      <c r="A387" s="17"/>
    </row>
    <row r="388" spans="1:1" x14ac:dyDescent="0.35">
      <c r="A388" s="17"/>
    </row>
    <row r="389" spans="1:1" x14ac:dyDescent="0.35">
      <c r="A389" s="17"/>
    </row>
    <row r="390" spans="1:1" x14ac:dyDescent="0.35">
      <c r="A390" s="17"/>
    </row>
    <row r="391" spans="1:1" x14ac:dyDescent="0.35">
      <c r="A391" s="17"/>
    </row>
    <row r="392" spans="1:1" x14ac:dyDescent="0.35">
      <c r="A392" s="17"/>
    </row>
    <row r="393" spans="1:1" x14ac:dyDescent="0.35">
      <c r="A393" s="17"/>
    </row>
    <row r="394" spans="1:1" x14ac:dyDescent="0.35">
      <c r="A394" s="17"/>
    </row>
    <row r="395" spans="1:1" x14ac:dyDescent="0.35">
      <c r="A395" s="17"/>
    </row>
    <row r="396" spans="1:1" x14ac:dyDescent="0.35">
      <c r="A396" s="17"/>
    </row>
    <row r="397" spans="1:1" x14ac:dyDescent="0.35">
      <c r="A397" s="17"/>
    </row>
    <row r="398" spans="1:1" x14ac:dyDescent="0.35">
      <c r="A398" s="17"/>
    </row>
    <row r="399" spans="1:1" x14ac:dyDescent="0.35">
      <c r="A399" s="17"/>
    </row>
    <row r="400" spans="1:1" x14ac:dyDescent="0.35">
      <c r="A400" s="17"/>
    </row>
    <row r="401" spans="1:1" x14ac:dyDescent="0.35">
      <c r="A401" s="17"/>
    </row>
    <row r="402" spans="1:1" x14ac:dyDescent="0.35">
      <c r="A402" s="17"/>
    </row>
    <row r="403" spans="1:1" x14ac:dyDescent="0.35">
      <c r="A403" s="17"/>
    </row>
    <row r="404" spans="1:1" x14ac:dyDescent="0.35">
      <c r="A404" s="17"/>
    </row>
    <row r="405" spans="1:1" x14ac:dyDescent="0.35">
      <c r="A405" s="17"/>
    </row>
    <row r="406" spans="1:1" x14ac:dyDescent="0.35">
      <c r="A406" s="17"/>
    </row>
    <row r="407" spans="1:1" x14ac:dyDescent="0.35">
      <c r="A407" s="17"/>
    </row>
    <row r="408" spans="1:1" x14ac:dyDescent="0.35">
      <c r="A408" s="17"/>
    </row>
    <row r="409" spans="1:1" x14ac:dyDescent="0.35">
      <c r="A409" s="17"/>
    </row>
    <row r="410" spans="1:1" x14ac:dyDescent="0.35">
      <c r="A410" s="17"/>
    </row>
    <row r="411" spans="1:1" x14ac:dyDescent="0.35">
      <c r="A411" s="17"/>
    </row>
    <row r="412" spans="1:1" x14ac:dyDescent="0.35">
      <c r="A412" s="17"/>
    </row>
    <row r="413" spans="1:1" x14ac:dyDescent="0.35">
      <c r="A413" s="17"/>
    </row>
    <row r="414" spans="1:1" x14ac:dyDescent="0.35">
      <c r="A414" s="17"/>
    </row>
    <row r="415" spans="1:1" x14ac:dyDescent="0.35">
      <c r="A415" s="17"/>
    </row>
    <row r="416" spans="1:1" x14ac:dyDescent="0.35">
      <c r="A416" s="17"/>
    </row>
    <row r="417" spans="1:1" x14ac:dyDescent="0.35">
      <c r="A417" s="17"/>
    </row>
    <row r="418" spans="1:1" x14ac:dyDescent="0.35">
      <c r="A418" s="17"/>
    </row>
    <row r="419" spans="1:1" x14ac:dyDescent="0.35">
      <c r="A419" s="17"/>
    </row>
    <row r="420" spans="1:1" x14ac:dyDescent="0.35">
      <c r="A420" s="17"/>
    </row>
    <row r="421" spans="1:1" x14ac:dyDescent="0.35">
      <c r="A421" s="17"/>
    </row>
    <row r="422" spans="1:1" x14ac:dyDescent="0.35">
      <c r="A422" s="17"/>
    </row>
    <row r="423" spans="1:1" x14ac:dyDescent="0.35">
      <c r="A423" s="17"/>
    </row>
    <row r="424" spans="1:1" x14ac:dyDescent="0.35">
      <c r="A424" s="17"/>
    </row>
    <row r="425" spans="1:1" x14ac:dyDescent="0.35">
      <c r="A425" s="17"/>
    </row>
    <row r="426" spans="1:1" x14ac:dyDescent="0.35">
      <c r="A426" s="17"/>
    </row>
    <row r="427" spans="1:1" x14ac:dyDescent="0.35">
      <c r="A427" s="17"/>
    </row>
    <row r="428" spans="1:1" x14ac:dyDescent="0.35">
      <c r="A428" s="17"/>
    </row>
    <row r="429" spans="1:1" x14ac:dyDescent="0.35">
      <c r="A429" s="17"/>
    </row>
    <row r="430" spans="1:1" x14ac:dyDescent="0.35">
      <c r="A430" s="17"/>
    </row>
    <row r="431" spans="1:1" x14ac:dyDescent="0.35">
      <c r="A431" s="17"/>
    </row>
    <row r="432" spans="1:1" x14ac:dyDescent="0.35">
      <c r="A432" s="17"/>
    </row>
    <row r="433" spans="1:1" x14ac:dyDescent="0.35">
      <c r="A433" s="17"/>
    </row>
    <row r="434" spans="1:1" x14ac:dyDescent="0.35">
      <c r="A434" s="17"/>
    </row>
    <row r="435" spans="1:1" x14ac:dyDescent="0.35">
      <c r="A435" s="17"/>
    </row>
    <row r="436" spans="1:1" x14ac:dyDescent="0.35">
      <c r="A436" s="17"/>
    </row>
    <row r="437" spans="1:1" x14ac:dyDescent="0.35">
      <c r="A437" s="17"/>
    </row>
    <row r="438" spans="1:1" x14ac:dyDescent="0.35">
      <c r="A438" s="17"/>
    </row>
    <row r="439" spans="1:1" x14ac:dyDescent="0.35">
      <c r="A439" s="17"/>
    </row>
    <row r="440" spans="1:1" x14ac:dyDescent="0.35">
      <c r="A440" s="17"/>
    </row>
    <row r="441" spans="1:1" x14ac:dyDescent="0.35">
      <c r="A441" s="17"/>
    </row>
    <row r="442" spans="1:1" x14ac:dyDescent="0.35">
      <c r="A442" s="17"/>
    </row>
    <row r="443" spans="1:1" x14ac:dyDescent="0.35">
      <c r="A443" s="17"/>
    </row>
    <row r="444" spans="1:1" x14ac:dyDescent="0.35">
      <c r="A444" s="17"/>
    </row>
    <row r="445" spans="1:1" x14ac:dyDescent="0.35">
      <c r="A445" s="17"/>
    </row>
    <row r="446" spans="1:1" x14ac:dyDescent="0.35">
      <c r="A446" s="17"/>
    </row>
    <row r="447" spans="1:1" x14ac:dyDescent="0.35">
      <c r="A447" s="17"/>
    </row>
    <row r="448" spans="1:1" x14ac:dyDescent="0.35">
      <c r="A448" s="17"/>
    </row>
    <row r="449" spans="1:1" x14ac:dyDescent="0.35">
      <c r="A449" s="17"/>
    </row>
    <row r="450" spans="1:1" x14ac:dyDescent="0.35">
      <c r="A450" s="17"/>
    </row>
    <row r="451" spans="1:1" x14ac:dyDescent="0.35">
      <c r="A451" s="17"/>
    </row>
    <row r="452" spans="1:1" x14ac:dyDescent="0.35">
      <c r="A452" s="17"/>
    </row>
    <row r="453" spans="1:1" x14ac:dyDescent="0.35">
      <c r="A453" s="17"/>
    </row>
    <row r="454" spans="1:1" x14ac:dyDescent="0.35">
      <c r="A454" s="17"/>
    </row>
    <row r="455" spans="1:1" x14ac:dyDescent="0.35">
      <c r="A455" s="17"/>
    </row>
    <row r="456" spans="1:1" x14ac:dyDescent="0.35">
      <c r="A456" s="17"/>
    </row>
    <row r="457" spans="1:1" x14ac:dyDescent="0.35">
      <c r="A457" s="17"/>
    </row>
    <row r="458" spans="1:1" x14ac:dyDescent="0.35">
      <c r="A458" s="17"/>
    </row>
    <row r="459" spans="1:1" x14ac:dyDescent="0.35">
      <c r="A459" s="17"/>
    </row>
    <row r="460" spans="1:1" x14ac:dyDescent="0.35">
      <c r="A460" s="17"/>
    </row>
    <row r="461" spans="1:1" x14ac:dyDescent="0.35">
      <c r="A461" s="17"/>
    </row>
    <row r="462" spans="1:1" x14ac:dyDescent="0.35">
      <c r="A462" s="17"/>
    </row>
    <row r="463" spans="1:1" x14ac:dyDescent="0.35">
      <c r="A463" s="17"/>
    </row>
    <row r="464" spans="1:1" x14ac:dyDescent="0.35">
      <c r="A464" s="17"/>
    </row>
    <row r="465" spans="1:1" x14ac:dyDescent="0.35">
      <c r="A465" s="17"/>
    </row>
    <row r="466" spans="1:1" x14ac:dyDescent="0.35">
      <c r="A466" s="17"/>
    </row>
    <row r="467" spans="1:1" x14ac:dyDescent="0.35">
      <c r="A467" s="17"/>
    </row>
    <row r="468" spans="1:1" x14ac:dyDescent="0.35">
      <c r="A468" s="17"/>
    </row>
    <row r="469" spans="1:1" x14ac:dyDescent="0.35">
      <c r="A469" s="17"/>
    </row>
    <row r="470" spans="1:1" x14ac:dyDescent="0.35">
      <c r="A470" s="17"/>
    </row>
    <row r="471" spans="1:1" x14ac:dyDescent="0.35">
      <c r="A471" s="17"/>
    </row>
    <row r="472" spans="1:1" x14ac:dyDescent="0.35">
      <c r="A472" s="17"/>
    </row>
    <row r="473" spans="1:1" x14ac:dyDescent="0.35">
      <c r="A473" s="17"/>
    </row>
    <row r="474" spans="1:1" x14ac:dyDescent="0.35">
      <c r="A474" s="17"/>
    </row>
    <row r="475" spans="1:1" x14ac:dyDescent="0.35">
      <c r="A475" s="17"/>
    </row>
    <row r="476" spans="1:1" x14ac:dyDescent="0.35">
      <c r="A476" s="17"/>
    </row>
    <row r="477" spans="1:1" x14ac:dyDescent="0.35">
      <c r="A477" s="17"/>
    </row>
    <row r="478" spans="1:1" x14ac:dyDescent="0.35">
      <c r="A478" s="17"/>
    </row>
    <row r="479" spans="1:1" x14ac:dyDescent="0.35">
      <c r="A479" s="17"/>
    </row>
    <row r="480" spans="1:1" x14ac:dyDescent="0.35">
      <c r="A480" s="17"/>
    </row>
    <row r="481" spans="1:1" x14ac:dyDescent="0.35">
      <c r="A481" s="17"/>
    </row>
    <row r="482" spans="1:1" x14ac:dyDescent="0.35">
      <c r="A482" s="17"/>
    </row>
    <row r="483" spans="1:1" x14ac:dyDescent="0.35">
      <c r="A483" s="17"/>
    </row>
    <row r="484" spans="1:1" x14ac:dyDescent="0.35">
      <c r="A484" s="17"/>
    </row>
    <row r="485" spans="1:1" x14ac:dyDescent="0.35">
      <c r="A485" s="17"/>
    </row>
    <row r="486" spans="1:1" x14ac:dyDescent="0.35">
      <c r="A486" s="17"/>
    </row>
    <row r="487" spans="1:1" x14ac:dyDescent="0.35">
      <c r="A487" s="17"/>
    </row>
    <row r="488" spans="1:1" x14ac:dyDescent="0.35">
      <c r="A488" s="17"/>
    </row>
    <row r="489" spans="1:1" x14ac:dyDescent="0.35">
      <c r="A489" s="17"/>
    </row>
    <row r="490" spans="1:1" x14ac:dyDescent="0.35">
      <c r="A490" s="17"/>
    </row>
    <row r="491" spans="1:1" x14ac:dyDescent="0.35">
      <c r="A491" s="17"/>
    </row>
    <row r="492" spans="1:1" x14ac:dyDescent="0.35">
      <c r="A492" s="17"/>
    </row>
    <row r="493" spans="1:1" x14ac:dyDescent="0.35">
      <c r="A493" s="17"/>
    </row>
    <row r="494" spans="1:1" x14ac:dyDescent="0.35">
      <c r="A494" s="17"/>
    </row>
    <row r="495" spans="1:1" x14ac:dyDescent="0.35">
      <c r="A495" s="17"/>
    </row>
    <row r="496" spans="1:1" x14ac:dyDescent="0.35">
      <c r="A496" s="17"/>
    </row>
    <row r="497" spans="1:1" x14ac:dyDescent="0.35">
      <c r="A497" s="17"/>
    </row>
    <row r="498" spans="1:1" x14ac:dyDescent="0.35">
      <c r="A498" s="17"/>
    </row>
    <row r="499" spans="1:1" x14ac:dyDescent="0.35">
      <c r="A499" s="17"/>
    </row>
    <row r="500" spans="1:1" x14ac:dyDescent="0.35">
      <c r="A500" s="17"/>
    </row>
    <row r="501" spans="1:1" x14ac:dyDescent="0.35">
      <c r="A501" s="17"/>
    </row>
    <row r="502" spans="1:1" x14ac:dyDescent="0.35">
      <c r="A502" s="17"/>
    </row>
    <row r="503" spans="1:1" x14ac:dyDescent="0.35">
      <c r="A503" s="17"/>
    </row>
    <row r="504" spans="1:1" x14ac:dyDescent="0.35">
      <c r="A504" s="17"/>
    </row>
    <row r="505" spans="1:1" x14ac:dyDescent="0.35">
      <c r="A505" s="17"/>
    </row>
    <row r="506" spans="1:1" x14ac:dyDescent="0.35">
      <c r="A506" s="17"/>
    </row>
    <row r="507" spans="1:1" x14ac:dyDescent="0.35">
      <c r="A507" s="17"/>
    </row>
    <row r="508" spans="1:1" x14ac:dyDescent="0.35">
      <c r="A508" s="17"/>
    </row>
    <row r="509" spans="1:1" x14ac:dyDescent="0.35">
      <c r="A509" s="17"/>
    </row>
    <row r="510" spans="1:1" x14ac:dyDescent="0.35">
      <c r="A510" s="17"/>
    </row>
    <row r="511" spans="1:1" x14ac:dyDescent="0.35">
      <c r="A511" s="17"/>
    </row>
    <row r="512" spans="1:1" x14ac:dyDescent="0.35">
      <c r="A512" s="17"/>
    </row>
    <row r="513" spans="1:1" x14ac:dyDescent="0.35">
      <c r="A513" s="17"/>
    </row>
    <row r="514" spans="1:1" x14ac:dyDescent="0.35">
      <c r="A514" s="17"/>
    </row>
    <row r="515" spans="1:1" x14ac:dyDescent="0.35">
      <c r="A515" s="17"/>
    </row>
    <row r="516" spans="1:1" x14ac:dyDescent="0.35">
      <c r="A516" s="17"/>
    </row>
    <row r="517" spans="1:1" x14ac:dyDescent="0.35">
      <c r="A517" s="17"/>
    </row>
    <row r="518" spans="1:1" x14ac:dyDescent="0.35">
      <c r="A518" s="17"/>
    </row>
    <row r="519" spans="1:1" x14ac:dyDescent="0.35">
      <c r="A519" s="17"/>
    </row>
    <row r="520" spans="1:1" x14ac:dyDescent="0.35">
      <c r="A520" s="17"/>
    </row>
    <row r="521" spans="1:1" x14ac:dyDescent="0.35">
      <c r="A521" s="17"/>
    </row>
    <row r="522" spans="1:1" x14ac:dyDescent="0.35">
      <c r="A522" s="17"/>
    </row>
    <row r="523" spans="1:1" x14ac:dyDescent="0.35">
      <c r="A523" s="17"/>
    </row>
    <row r="524" spans="1:1" x14ac:dyDescent="0.35">
      <c r="A524" s="17"/>
    </row>
    <row r="525" spans="1:1" x14ac:dyDescent="0.35">
      <c r="A525" s="17"/>
    </row>
    <row r="526" spans="1:1" x14ac:dyDescent="0.35">
      <c r="A526" s="17"/>
    </row>
    <row r="527" spans="1:1" x14ac:dyDescent="0.35">
      <c r="A527" s="17"/>
    </row>
    <row r="528" spans="1:1" x14ac:dyDescent="0.35">
      <c r="A528" s="17"/>
    </row>
    <row r="529" spans="1:1" x14ac:dyDescent="0.35">
      <c r="A529" s="17"/>
    </row>
    <row r="530" spans="1:1" x14ac:dyDescent="0.35">
      <c r="A530" s="17"/>
    </row>
    <row r="531" spans="1:1" x14ac:dyDescent="0.35">
      <c r="A531" s="17"/>
    </row>
    <row r="532" spans="1:1" x14ac:dyDescent="0.35">
      <c r="A532" s="17"/>
    </row>
    <row r="533" spans="1:1" x14ac:dyDescent="0.35">
      <c r="A533" s="17"/>
    </row>
    <row r="534" spans="1:1" x14ac:dyDescent="0.35">
      <c r="A534" s="17"/>
    </row>
    <row r="535" spans="1:1" x14ac:dyDescent="0.35">
      <c r="A535" s="17"/>
    </row>
    <row r="536" spans="1:1" x14ac:dyDescent="0.35">
      <c r="A536" s="17"/>
    </row>
    <row r="537" spans="1:1" x14ac:dyDescent="0.35">
      <c r="A537" s="17"/>
    </row>
    <row r="538" spans="1:1" x14ac:dyDescent="0.35">
      <c r="A538" s="17"/>
    </row>
    <row r="539" spans="1:1" x14ac:dyDescent="0.35">
      <c r="A539" s="17"/>
    </row>
    <row r="540" spans="1:1" x14ac:dyDescent="0.35">
      <c r="A540" s="17"/>
    </row>
    <row r="541" spans="1:1" x14ac:dyDescent="0.35">
      <c r="A541" s="17"/>
    </row>
    <row r="542" spans="1:1" x14ac:dyDescent="0.35">
      <c r="A542" s="17"/>
    </row>
    <row r="543" spans="1:1" x14ac:dyDescent="0.35">
      <c r="A543" s="17"/>
    </row>
    <row r="544" spans="1:1" x14ac:dyDescent="0.35">
      <c r="A544" s="17"/>
    </row>
    <row r="545" spans="1:1" x14ac:dyDescent="0.35">
      <c r="A545" s="17"/>
    </row>
    <row r="546" spans="1:1" x14ac:dyDescent="0.35">
      <c r="A546" s="17"/>
    </row>
    <row r="547" spans="1:1" x14ac:dyDescent="0.35">
      <c r="A547" s="17"/>
    </row>
    <row r="548" spans="1:1" x14ac:dyDescent="0.35">
      <c r="A548" s="17"/>
    </row>
    <row r="549" spans="1:1" x14ac:dyDescent="0.35">
      <c r="A549" s="17"/>
    </row>
    <row r="550" spans="1:1" x14ac:dyDescent="0.35">
      <c r="A550" s="17"/>
    </row>
    <row r="551" spans="1:1" x14ac:dyDescent="0.35">
      <c r="A551" s="17"/>
    </row>
    <row r="552" spans="1:1" x14ac:dyDescent="0.35">
      <c r="A552" s="17"/>
    </row>
    <row r="553" spans="1:1" x14ac:dyDescent="0.35">
      <c r="A553" s="17"/>
    </row>
    <row r="554" spans="1:1" x14ac:dyDescent="0.35">
      <c r="A554" s="17"/>
    </row>
    <row r="555" spans="1:1" x14ac:dyDescent="0.35">
      <c r="A555" s="17"/>
    </row>
    <row r="556" spans="1:1" x14ac:dyDescent="0.35">
      <c r="A556" s="17"/>
    </row>
    <row r="557" spans="1:1" x14ac:dyDescent="0.35">
      <c r="A557" s="17"/>
    </row>
    <row r="558" spans="1:1" x14ac:dyDescent="0.35">
      <c r="A558" s="17"/>
    </row>
    <row r="559" spans="1:1" x14ac:dyDescent="0.35">
      <c r="A559" s="17"/>
    </row>
    <row r="560" spans="1:1" x14ac:dyDescent="0.35">
      <c r="A560" s="17"/>
    </row>
    <row r="561" spans="1:1" x14ac:dyDescent="0.35">
      <c r="A561" s="17"/>
    </row>
    <row r="562" spans="1:1" x14ac:dyDescent="0.35">
      <c r="A562" s="17"/>
    </row>
    <row r="563" spans="1:1" x14ac:dyDescent="0.35">
      <c r="A563" s="17"/>
    </row>
    <row r="564" spans="1:1" x14ac:dyDescent="0.35">
      <c r="A564" s="17"/>
    </row>
    <row r="565" spans="1:1" x14ac:dyDescent="0.35">
      <c r="A565" s="17"/>
    </row>
    <row r="566" spans="1:1" x14ac:dyDescent="0.35">
      <c r="A566" s="17"/>
    </row>
    <row r="567" spans="1:1" x14ac:dyDescent="0.35">
      <c r="A567" s="17"/>
    </row>
    <row r="568" spans="1:1" x14ac:dyDescent="0.35">
      <c r="A568" s="17"/>
    </row>
    <row r="569" spans="1:1" x14ac:dyDescent="0.35">
      <c r="A569" s="17"/>
    </row>
    <row r="570" spans="1:1" x14ac:dyDescent="0.35">
      <c r="A570" s="17"/>
    </row>
    <row r="571" spans="1:1" x14ac:dyDescent="0.35">
      <c r="A571" s="17"/>
    </row>
    <row r="572" spans="1:1" x14ac:dyDescent="0.35">
      <c r="A572" s="17"/>
    </row>
    <row r="573" spans="1:1" x14ac:dyDescent="0.35">
      <c r="A573" s="17"/>
    </row>
    <row r="574" spans="1:1" x14ac:dyDescent="0.35">
      <c r="A574" s="17"/>
    </row>
    <row r="575" spans="1:1" x14ac:dyDescent="0.35">
      <c r="A575" s="17"/>
    </row>
    <row r="576" spans="1:1" x14ac:dyDescent="0.35">
      <c r="A576" s="17"/>
    </row>
    <row r="577" spans="1:1" x14ac:dyDescent="0.35">
      <c r="A577" s="17"/>
    </row>
    <row r="578" spans="1:1" x14ac:dyDescent="0.35">
      <c r="A578" s="17"/>
    </row>
    <row r="579" spans="1:1" x14ac:dyDescent="0.35">
      <c r="A579" s="17"/>
    </row>
    <row r="580" spans="1:1" x14ac:dyDescent="0.35">
      <c r="A580" s="17"/>
    </row>
    <row r="581" spans="1:1" x14ac:dyDescent="0.35">
      <c r="A581" s="17"/>
    </row>
    <row r="582" spans="1:1" x14ac:dyDescent="0.35">
      <c r="A582" s="17"/>
    </row>
    <row r="583" spans="1:1" x14ac:dyDescent="0.35">
      <c r="A583" s="17"/>
    </row>
    <row r="584" spans="1:1" x14ac:dyDescent="0.35">
      <c r="A584" s="17"/>
    </row>
    <row r="585" spans="1:1" x14ac:dyDescent="0.35">
      <c r="A585" s="17"/>
    </row>
    <row r="586" spans="1:1" x14ac:dyDescent="0.35">
      <c r="A586" s="17"/>
    </row>
    <row r="587" spans="1:1" x14ac:dyDescent="0.35">
      <c r="A587" s="17"/>
    </row>
    <row r="588" spans="1:1" x14ac:dyDescent="0.35">
      <c r="A588" s="17"/>
    </row>
    <row r="589" spans="1:1" x14ac:dyDescent="0.35">
      <c r="A589" s="17"/>
    </row>
    <row r="590" spans="1:1" x14ac:dyDescent="0.35">
      <c r="A590" s="17"/>
    </row>
    <row r="591" spans="1:1" x14ac:dyDescent="0.35">
      <c r="A591" s="17"/>
    </row>
    <row r="592" spans="1:1" x14ac:dyDescent="0.35">
      <c r="A592" s="17"/>
    </row>
    <row r="593" spans="1:1" x14ac:dyDescent="0.35">
      <c r="A593" s="17"/>
    </row>
    <row r="594" spans="1:1" x14ac:dyDescent="0.35">
      <c r="A594" s="17"/>
    </row>
    <row r="595" spans="1:1" x14ac:dyDescent="0.35">
      <c r="A595" s="17"/>
    </row>
    <row r="596" spans="1:1" x14ac:dyDescent="0.35">
      <c r="A596" s="17"/>
    </row>
    <row r="597" spans="1:1" x14ac:dyDescent="0.35">
      <c r="A597" s="17"/>
    </row>
    <row r="598" spans="1:1" x14ac:dyDescent="0.35">
      <c r="A598" s="17"/>
    </row>
    <row r="599" spans="1:1" x14ac:dyDescent="0.35">
      <c r="A599" s="17"/>
    </row>
    <row r="600" spans="1:1" x14ac:dyDescent="0.35">
      <c r="A600" s="17"/>
    </row>
    <row r="601" spans="1:1" x14ac:dyDescent="0.35">
      <c r="A601" s="17"/>
    </row>
    <row r="602" spans="1:1" x14ac:dyDescent="0.35">
      <c r="A602" s="17"/>
    </row>
    <row r="603" spans="1:1" x14ac:dyDescent="0.35">
      <c r="A603" s="17"/>
    </row>
    <row r="604" spans="1:1" x14ac:dyDescent="0.35">
      <c r="A604" s="17"/>
    </row>
    <row r="605" spans="1:1" x14ac:dyDescent="0.35">
      <c r="A605" s="17"/>
    </row>
    <row r="606" spans="1:1" x14ac:dyDescent="0.35">
      <c r="A606" s="17"/>
    </row>
    <row r="607" spans="1:1" x14ac:dyDescent="0.35">
      <c r="A607" s="17"/>
    </row>
    <row r="608" spans="1:1" x14ac:dyDescent="0.35">
      <c r="A608" s="17"/>
    </row>
    <row r="609" spans="1:1" x14ac:dyDescent="0.35">
      <c r="A609" s="17"/>
    </row>
    <row r="610" spans="1:1" x14ac:dyDescent="0.35">
      <c r="A610" s="17"/>
    </row>
    <row r="611" spans="1:1" x14ac:dyDescent="0.35">
      <c r="A611" s="17"/>
    </row>
    <row r="612" spans="1:1" x14ac:dyDescent="0.35">
      <c r="A612" s="17"/>
    </row>
    <row r="613" spans="1:1" x14ac:dyDescent="0.35">
      <c r="A613" s="17"/>
    </row>
    <row r="614" spans="1:1" x14ac:dyDescent="0.35">
      <c r="A614" s="17"/>
    </row>
    <row r="615" spans="1:1" x14ac:dyDescent="0.35">
      <c r="A615" s="17"/>
    </row>
    <row r="616" spans="1:1" x14ac:dyDescent="0.35">
      <c r="A616" s="17"/>
    </row>
    <row r="617" spans="1:1" x14ac:dyDescent="0.35">
      <c r="A617" s="17"/>
    </row>
    <row r="618" spans="1:1" x14ac:dyDescent="0.35">
      <c r="A618" s="17"/>
    </row>
    <row r="619" spans="1:1" x14ac:dyDescent="0.35">
      <c r="A619" s="17"/>
    </row>
    <row r="620" spans="1:1" x14ac:dyDescent="0.35">
      <c r="A620" s="17"/>
    </row>
    <row r="621" spans="1:1" x14ac:dyDescent="0.35">
      <c r="A621" s="17"/>
    </row>
    <row r="622" spans="1:1" x14ac:dyDescent="0.35">
      <c r="A622" s="17"/>
    </row>
    <row r="623" spans="1:1" x14ac:dyDescent="0.35">
      <c r="A623" s="17"/>
    </row>
    <row r="624" spans="1:1" x14ac:dyDescent="0.35">
      <c r="A624" s="17"/>
    </row>
    <row r="625" spans="1:1" x14ac:dyDescent="0.35">
      <c r="A625" s="17"/>
    </row>
    <row r="626" spans="1:1" x14ac:dyDescent="0.35">
      <c r="A626" s="17"/>
    </row>
    <row r="627" spans="1:1" x14ac:dyDescent="0.35">
      <c r="A627" s="17"/>
    </row>
    <row r="628" spans="1:1" x14ac:dyDescent="0.35">
      <c r="A628" s="17"/>
    </row>
    <row r="629" spans="1:1" x14ac:dyDescent="0.35">
      <c r="A629" s="17"/>
    </row>
    <row r="630" spans="1:1" x14ac:dyDescent="0.35">
      <c r="A630" s="17"/>
    </row>
    <row r="631" spans="1:1" x14ac:dyDescent="0.35">
      <c r="A631" s="17"/>
    </row>
    <row r="632" spans="1:1" x14ac:dyDescent="0.35">
      <c r="A632" s="17"/>
    </row>
    <row r="633" spans="1:1" x14ac:dyDescent="0.35">
      <c r="A633" s="17"/>
    </row>
    <row r="634" spans="1:1" x14ac:dyDescent="0.35">
      <c r="A634" s="17"/>
    </row>
    <row r="635" spans="1:1" x14ac:dyDescent="0.35">
      <c r="A635" s="17"/>
    </row>
    <row r="636" spans="1:1" x14ac:dyDescent="0.35">
      <c r="A636" s="17"/>
    </row>
    <row r="637" spans="1:1" x14ac:dyDescent="0.35">
      <c r="A637" s="17"/>
    </row>
    <row r="638" spans="1:1" x14ac:dyDescent="0.35">
      <c r="A638" s="17"/>
    </row>
    <row r="639" spans="1:1" x14ac:dyDescent="0.35">
      <c r="A639" s="17"/>
    </row>
    <row r="640" spans="1:1" x14ac:dyDescent="0.35">
      <c r="A640" s="17"/>
    </row>
    <row r="641" spans="1:1" x14ac:dyDescent="0.35">
      <c r="A641" s="17"/>
    </row>
    <row r="642" spans="1:1" x14ac:dyDescent="0.35">
      <c r="A642" s="17"/>
    </row>
    <row r="643" spans="1:1" x14ac:dyDescent="0.35">
      <c r="A643" s="17"/>
    </row>
    <row r="644" spans="1:1" x14ac:dyDescent="0.35">
      <c r="A644" s="17"/>
    </row>
    <row r="645" spans="1:1" x14ac:dyDescent="0.35">
      <c r="A645" s="17"/>
    </row>
    <row r="646" spans="1:1" x14ac:dyDescent="0.35">
      <c r="A646" s="17"/>
    </row>
    <row r="647" spans="1:1" x14ac:dyDescent="0.35">
      <c r="A647" s="17"/>
    </row>
    <row r="648" spans="1:1" x14ac:dyDescent="0.35">
      <c r="A648" s="17"/>
    </row>
    <row r="649" spans="1:1" x14ac:dyDescent="0.35">
      <c r="A649" s="17"/>
    </row>
    <row r="650" spans="1:1" x14ac:dyDescent="0.35">
      <c r="A650" s="17"/>
    </row>
    <row r="651" spans="1:1" x14ac:dyDescent="0.35">
      <c r="A651" s="17"/>
    </row>
    <row r="652" spans="1:1" x14ac:dyDescent="0.35">
      <c r="A652" s="17"/>
    </row>
    <row r="653" spans="1:1" x14ac:dyDescent="0.35">
      <c r="A653" s="17"/>
    </row>
    <row r="654" spans="1:1" x14ac:dyDescent="0.35">
      <c r="A654" s="17"/>
    </row>
    <row r="655" spans="1:1" x14ac:dyDescent="0.35">
      <c r="A655" s="17"/>
    </row>
    <row r="656" spans="1:1" x14ac:dyDescent="0.35">
      <c r="A656" s="17"/>
    </row>
    <row r="657" spans="1:1" x14ac:dyDescent="0.35">
      <c r="A657" s="17"/>
    </row>
    <row r="658" spans="1:1" x14ac:dyDescent="0.35">
      <c r="A658" s="17"/>
    </row>
    <row r="659" spans="1:1" x14ac:dyDescent="0.35">
      <c r="A659" s="17"/>
    </row>
    <row r="660" spans="1:1" x14ac:dyDescent="0.35">
      <c r="A660" s="17"/>
    </row>
    <row r="661" spans="1:1" x14ac:dyDescent="0.35">
      <c r="A661" s="17"/>
    </row>
    <row r="662" spans="1:1" x14ac:dyDescent="0.35">
      <c r="A662" s="17"/>
    </row>
    <row r="663" spans="1:1" x14ac:dyDescent="0.35">
      <c r="A663" s="17"/>
    </row>
    <row r="664" spans="1:1" x14ac:dyDescent="0.35">
      <c r="A664" s="17"/>
    </row>
    <row r="665" spans="1:1" x14ac:dyDescent="0.35">
      <c r="A665" s="17"/>
    </row>
    <row r="666" spans="1:1" x14ac:dyDescent="0.35">
      <c r="A666" s="17"/>
    </row>
    <row r="667" spans="1:1" x14ac:dyDescent="0.35">
      <c r="A667" s="17"/>
    </row>
    <row r="668" spans="1:1" x14ac:dyDescent="0.35">
      <c r="A668" s="17"/>
    </row>
    <row r="669" spans="1:1" x14ac:dyDescent="0.35">
      <c r="A669" s="17"/>
    </row>
    <row r="670" spans="1:1" x14ac:dyDescent="0.35">
      <c r="A670" s="17"/>
    </row>
    <row r="671" spans="1:1" x14ac:dyDescent="0.35">
      <c r="A671" s="17"/>
    </row>
    <row r="672" spans="1:1" x14ac:dyDescent="0.35">
      <c r="A672" s="17"/>
    </row>
    <row r="673" spans="1:1" x14ac:dyDescent="0.35">
      <c r="A673" s="17"/>
    </row>
    <row r="674" spans="1:1" x14ac:dyDescent="0.35">
      <c r="A674" s="17"/>
    </row>
    <row r="675" spans="1:1" x14ac:dyDescent="0.35">
      <c r="A675" s="17"/>
    </row>
    <row r="676" spans="1:1" x14ac:dyDescent="0.35">
      <c r="A676" s="17"/>
    </row>
    <row r="677" spans="1:1" x14ac:dyDescent="0.35">
      <c r="A677" s="17"/>
    </row>
    <row r="678" spans="1:1" x14ac:dyDescent="0.35">
      <c r="A678" s="17"/>
    </row>
    <row r="679" spans="1:1" x14ac:dyDescent="0.35">
      <c r="A679" s="17"/>
    </row>
    <row r="680" spans="1:1" x14ac:dyDescent="0.35">
      <c r="A680" s="17"/>
    </row>
    <row r="681" spans="1:1" x14ac:dyDescent="0.35">
      <c r="A681" s="17"/>
    </row>
    <row r="682" spans="1:1" x14ac:dyDescent="0.35">
      <c r="A682" s="17"/>
    </row>
    <row r="683" spans="1:1" x14ac:dyDescent="0.35">
      <c r="A683" s="17"/>
    </row>
    <row r="684" spans="1:1" x14ac:dyDescent="0.35">
      <c r="A684" s="17"/>
    </row>
    <row r="685" spans="1:1" x14ac:dyDescent="0.35">
      <c r="A685" s="17"/>
    </row>
    <row r="686" spans="1:1" x14ac:dyDescent="0.35">
      <c r="A686" s="17"/>
    </row>
    <row r="687" spans="1:1" x14ac:dyDescent="0.35">
      <c r="A687" s="17"/>
    </row>
    <row r="688" spans="1:1" x14ac:dyDescent="0.35">
      <c r="A688" s="17"/>
    </row>
    <row r="689" spans="1:1" x14ac:dyDescent="0.35">
      <c r="A689" s="17"/>
    </row>
    <row r="690" spans="1:1" x14ac:dyDescent="0.35">
      <c r="A690" s="17"/>
    </row>
    <row r="691" spans="1:1" x14ac:dyDescent="0.35">
      <c r="A691" s="17"/>
    </row>
    <row r="692" spans="1:1" x14ac:dyDescent="0.35">
      <c r="A692" s="17"/>
    </row>
    <row r="693" spans="1:1" x14ac:dyDescent="0.35">
      <c r="A693" s="17"/>
    </row>
    <row r="694" spans="1:1" x14ac:dyDescent="0.35">
      <c r="A694" s="17"/>
    </row>
    <row r="695" spans="1:1" x14ac:dyDescent="0.35">
      <c r="A695" s="17"/>
    </row>
    <row r="696" spans="1:1" x14ac:dyDescent="0.35">
      <c r="A696" s="17"/>
    </row>
    <row r="697" spans="1:1" x14ac:dyDescent="0.35">
      <c r="A697" s="17"/>
    </row>
    <row r="698" spans="1:1" x14ac:dyDescent="0.35">
      <c r="A698" s="17"/>
    </row>
    <row r="699" spans="1:1" x14ac:dyDescent="0.35">
      <c r="A699" s="17"/>
    </row>
    <row r="700" spans="1:1" x14ac:dyDescent="0.35">
      <c r="A700" s="17"/>
    </row>
    <row r="701" spans="1:1" x14ac:dyDescent="0.35">
      <c r="A701" s="17"/>
    </row>
    <row r="702" spans="1:1" x14ac:dyDescent="0.35">
      <c r="A702" s="17"/>
    </row>
    <row r="703" spans="1:1" x14ac:dyDescent="0.35">
      <c r="A703" s="17"/>
    </row>
    <row r="704" spans="1:1" x14ac:dyDescent="0.35">
      <c r="A704" s="17"/>
    </row>
    <row r="705" spans="1:1" x14ac:dyDescent="0.35">
      <c r="A705" s="17"/>
    </row>
    <row r="706" spans="1:1" x14ac:dyDescent="0.35">
      <c r="A706" s="17"/>
    </row>
    <row r="707" spans="1:1" x14ac:dyDescent="0.35">
      <c r="A707" s="17"/>
    </row>
    <row r="708" spans="1:1" x14ac:dyDescent="0.35">
      <c r="A708" s="17"/>
    </row>
    <row r="709" spans="1:1" x14ac:dyDescent="0.35">
      <c r="A709" s="17"/>
    </row>
    <row r="710" spans="1:1" x14ac:dyDescent="0.35">
      <c r="A710" s="17"/>
    </row>
    <row r="711" spans="1:1" x14ac:dyDescent="0.35">
      <c r="A711" s="17"/>
    </row>
    <row r="712" spans="1:1" x14ac:dyDescent="0.35">
      <c r="A712" s="17"/>
    </row>
    <row r="713" spans="1:1" x14ac:dyDescent="0.35">
      <c r="A713" s="17"/>
    </row>
    <row r="714" spans="1:1" x14ac:dyDescent="0.35">
      <c r="A714" s="17"/>
    </row>
    <row r="715" spans="1:1" x14ac:dyDescent="0.35">
      <c r="A715" s="17"/>
    </row>
    <row r="716" spans="1:1" x14ac:dyDescent="0.35">
      <c r="A716" s="17"/>
    </row>
    <row r="717" spans="1:1" x14ac:dyDescent="0.35">
      <c r="A717" s="17"/>
    </row>
    <row r="718" spans="1:1" x14ac:dyDescent="0.35">
      <c r="A718" s="17"/>
    </row>
    <row r="719" spans="1:1" x14ac:dyDescent="0.35">
      <c r="A719" s="17"/>
    </row>
    <row r="720" spans="1:1" x14ac:dyDescent="0.35">
      <c r="A720" s="17"/>
    </row>
    <row r="721" spans="1:1" x14ac:dyDescent="0.35">
      <c r="A721" s="17"/>
    </row>
    <row r="722" spans="1:1" x14ac:dyDescent="0.35">
      <c r="A722" s="17"/>
    </row>
    <row r="723" spans="1:1" x14ac:dyDescent="0.35">
      <c r="A723" s="17"/>
    </row>
    <row r="724" spans="1:1" x14ac:dyDescent="0.35">
      <c r="A724" s="17"/>
    </row>
    <row r="725" spans="1:1" x14ac:dyDescent="0.35">
      <c r="A725" s="17"/>
    </row>
    <row r="726" spans="1:1" x14ac:dyDescent="0.35">
      <c r="A726" s="17"/>
    </row>
    <row r="727" spans="1:1" x14ac:dyDescent="0.35">
      <c r="A727" s="17"/>
    </row>
  </sheetData>
  <phoneticPr fontId="28" type="noConversion"/>
  <hyperlinks>
    <hyperlink ref="E28" location="Contents!A1" display="Contents!A1" xr:uid="{AC1DAB37-3965-4F6C-BCAD-F75FBB3C929C}"/>
  </hyperlinks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746BC-DD35-4347-BC0A-2F32D9D6909C}">
  <dimension ref="A1:G731"/>
  <sheetViews>
    <sheetView showGridLines="0" zoomScale="77" zoomScaleNormal="100" workbookViewId="0">
      <selection activeCell="I12" sqref="I12"/>
    </sheetView>
  </sheetViews>
  <sheetFormatPr defaultRowHeight="14.5" x14ac:dyDescent="0.35"/>
  <cols>
    <col min="1" max="1" width="24.81640625" customWidth="1"/>
    <col min="2" max="4" width="18.26953125" customWidth="1"/>
    <col min="5" max="5" width="11.6328125" bestFit="1" customWidth="1"/>
  </cols>
  <sheetData>
    <row r="1" spans="1:5" x14ac:dyDescent="0.35">
      <c r="A1" s="8" t="str">
        <f xml:space="preserve"> CONCATENATE("Box 2.1  ",Contents!C9)</f>
        <v xml:space="preserve">Box 2.1  Firm's view of SARBS's preferred target </v>
      </c>
      <c r="B1" s="8"/>
      <c r="C1" s="8"/>
      <c r="D1" s="8"/>
    </row>
    <row r="2" spans="1:5" x14ac:dyDescent="0.35">
      <c r="A2" s="8"/>
      <c r="B2" s="8"/>
      <c r="C2" s="8"/>
      <c r="D2" s="8"/>
    </row>
    <row r="4" spans="1:5" ht="35" customHeight="1" x14ac:dyDescent="0.35">
      <c r="A4" s="76" t="s">
        <v>161</v>
      </c>
      <c r="B4" s="76" t="s">
        <v>160</v>
      </c>
      <c r="C4" s="77"/>
      <c r="D4" s="77"/>
      <c r="E4" s="15"/>
    </row>
    <row r="5" spans="1:5" x14ac:dyDescent="0.35">
      <c r="A5" s="20" t="s">
        <v>157</v>
      </c>
      <c r="B5">
        <v>3</v>
      </c>
      <c r="E5" s="15"/>
    </row>
    <row r="6" spans="1:5" x14ac:dyDescent="0.35">
      <c r="A6" s="75">
        <v>3</v>
      </c>
      <c r="B6">
        <v>60</v>
      </c>
      <c r="E6" s="15"/>
    </row>
    <row r="7" spans="1:5" x14ac:dyDescent="0.35">
      <c r="A7" s="20" t="s">
        <v>158</v>
      </c>
      <c r="B7">
        <v>48</v>
      </c>
      <c r="E7" s="15"/>
    </row>
    <row r="8" spans="1:5" x14ac:dyDescent="0.35">
      <c r="A8" s="20">
        <v>4.5</v>
      </c>
      <c r="B8">
        <v>5</v>
      </c>
      <c r="E8" s="15"/>
    </row>
    <row r="9" spans="1:5" x14ac:dyDescent="0.35">
      <c r="A9" s="20" t="s">
        <v>159</v>
      </c>
      <c r="B9">
        <v>3</v>
      </c>
      <c r="E9" s="15"/>
    </row>
    <row r="10" spans="1:5" x14ac:dyDescent="0.35">
      <c r="A10" s="38"/>
      <c r="B10" s="42"/>
      <c r="C10" s="42"/>
      <c r="D10" s="42"/>
      <c r="E10" s="15"/>
    </row>
    <row r="11" spans="1:5" x14ac:dyDescent="0.35">
      <c r="A11" s="38"/>
      <c r="B11" s="42"/>
      <c r="C11" s="42"/>
      <c r="D11" s="42"/>
      <c r="E11" s="15"/>
    </row>
    <row r="12" spans="1:5" x14ac:dyDescent="0.35">
      <c r="A12" s="38"/>
      <c r="B12" s="42"/>
      <c r="C12" s="42"/>
      <c r="D12" s="42"/>
      <c r="E12" s="15"/>
    </row>
    <row r="13" spans="1:5" x14ac:dyDescent="0.35">
      <c r="A13" s="65"/>
      <c r="B13" s="42"/>
      <c r="C13" s="42"/>
      <c r="D13" s="42"/>
      <c r="E13" s="15"/>
    </row>
    <row r="14" spans="1:5" x14ac:dyDescent="0.35">
      <c r="A14" s="38"/>
      <c r="B14" s="42"/>
      <c r="C14" s="42"/>
      <c r="D14" s="42"/>
      <c r="E14" s="15"/>
    </row>
    <row r="15" spans="1:5" x14ac:dyDescent="0.35">
      <c r="A15" s="38"/>
      <c r="B15" s="42"/>
      <c r="C15" s="42"/>
      <c r="D15" s="42"/>
      <c r="E15" s="15"/>
    </row>
    <row r="16" spans="1:5" x14ac:dyDescent="0.35">
      <c r="A16" s="38"/>
      <c r="B16" s="42"/>
      <c r="C16" s="42"/>
      <c r="D16" s="42"/>
      <c r="E16" s="15"/>
    </row>
    <row r="17" spans="1:5" x14ac:dyDescent="0.35">
      <c r="A17" s="38"/>
      <c r="B17" s="42"/>
      <c r="C17" s="42"/>
      <c r="D17" s="42"/>
      <c r="E17" s="15"/>
    </row>
    <row r="18" spans="1:5" x14ac:dyDescent="0.35">
      <c r="A18" s="38"/>
      <c r="B18" s="42"/>
      <c r="C18" s="42"/>
      <c r="D18" s="42"/>
      <c r="E18" s="15"/>
    </row>
    <row r="19" spans="1:5" x14ac:dyDescent="0.35">
      <c r="A19" s="38"/>
      <c r="B19" s="42"/>
      <c r="C19" s="42"/>
      <c r="D19" s="2" t="s">
        <v>5</v>
      </c>
    </row>
    <row r="20" spans="1:5" x14ac:dyDescent="0.35">
      <c r="A20" s="38"/>
      <c r="B20" s="42"/>
      <c r="C20" s="42"/>
      <c r="D20" s="42"/>
      <c r="E20" s="15"/>
    </row>
    <row r="21" spans="1:5" x14ac:dyDescent="0.35">
      <c r="A21" s="38"/>
      <c r="B21" s="42"/>
      <c r="C21" s="42"/>
      <c r="D21" s="42"/>
      <c r="E21" s="15"/>
    </row>
    <row r="22" spans="1:5" x14ac:dyDescent="0.35">
      <c r="A22" s="38"/>
      <c r="B22" s="42"/>
      <c r="C22" s="42"/>
      <c r="D22" s="42"/>
      <c r="E22" s="15"/>
    </row>
    <row r="23" spans="1:5" x14ac:dyDescent="0.35">
      <c r="A23" s="38"/>
      <c r="B23" s="42"/>
      <c r="C23" s="42"/>
      <c r="D23" s="42"/>
    </row>
    <row r="24" spans="1:5" x14ac:dyDescent="0.35">
      <c r="A24" s="38"/>
      <c r="B24" s="42"/>
      <c r="C24" s="42"/>
      <c r="D24" s="42"/>
    </row>
    <row r="25" spans="1:5" x14ac:dyDescent="0.35">
      <c r="A25" s="38"/>
      <c r="B25" s="42"/>
      <c r="C25" s="42"/>
      <c r="D25" s="42"/>
    </row>
    <row r="26" spans="1:5" x14ac:dyDescent="0.35">
      <c r="A26" s="38"/>
      <c r="B26" s="33"/>
      <c r="C26" s="33"/>
      <c r="D26" s="33"/>
    </row>
    <row r="27" spans="1:5" x14ac:dyDescent="0.35">
      <c r="A27" s="32"/>
      <c r="B27" s="33"/>
      <c r="C27" s="33"/>
      <c r="D27" s="33"/>
    </row>
    <row r="28" spans="1:5" x14ac:dyDescent="0.35">
      <c r="A28" s="32"/>
      <c r="B28" s="33"/>
      <c r="C28" s="33"/>
      <c r="D28" s="33"/>
    </row>
    <row r="29" spans="1:5" x14ac:dyDescent="0.35">
      <c r="A29" s="32"/>
      <c r="B29" s="33"/>
      <c r="C29" s="33"/>
      <c r="D29" s="33"/>
    </row>
    <row r="30" spans="1:5" x14ac:dyDescent="0.35">
      <c r="A30" s="32"/>
      <c r="B30" s="33"/>
      <c r="C30" s="33"/>
      <c r="D30" s="33"/>
    </row>
    <row r="31" spans="1:5" x14ac:dyDescent="0.35">
      <c r="A31" s="32"/>
      <c r="B31" s="33"/>
      <c r="C31" s="33"/>
      <c r="D31" s="33"/>
    </row>
    <row r="32" spans="1:5" x14ac:dyDescent="0.35">
      <c r="A32" s="32"/>
      <c r="B32" s="33"/>
      <c r="C32" s="33"/>
      <c r="D32" s="33"/>
    </row>
    <row r="33" spans="1:4" x14ac:dyDescent="0.35">
      <c r="A33" s="32"/>
      <c r="B33" s="33"/>
      <c r="C33" s="33"/>
      <c r="D33" s="33"/>
    </row>
    <row r="34" spans="1:4" x14ac:dyDescent="0.35">
      <c r="A34" s="32"/>
      <c r="B34" s="33"/>
      <c r="C34" s="33"/>
      <c r="D34" s="33"/>
    </row>
    <row r="35" spans="1:4" x14ac:dyDescent="0.35">
      <c r="A35" s="32"/>
      <c r="B35" s="33"/>
      <c r="C35" s="33"/>
      <c r="D35" s="33"/>
    </row>
    <row r="36" spans="1:4" x14ac:dyDescent="0.35">
      <c r="A36" s="32"/>
      <c r="B36" s="33"/>
      <c r="C36" s="33"/>
      <c r="D36" s="33"/>
    </row>
    <row r="37" spans="1:4" x14ac:dyDescent="0.35">
      <c r="A37" s="32"/>
      <c r="B37" s="33"/>
      <c r="C37" s="33"/>
      <c r="D37" s="33"/>
    </row>
    <row r="38" spans="1:4" x14ac:dyDescent="0.35">
      <c r="A38" s="32"/>
      <c r="B38" s="33"/>
      <c r="C38" s="33"/>
      <c r="D38" s="33"/>
    </row>
    <row r="39" spans="1:4" x14ac:dyDescent="0.35">
      <c r="A39" s="32"/>
      <c r="B39" s="33"/>
      <c r="C39" s="33"/>
      <c r="D39" s="33"/>
    </row>
    <row r="40" spans="1:4" x14ac:dyDescent="0.35">
      <c r="A40" s="32"/>
      <c r="B40" s="33"/>
      <c r="C40" s="33"/>
      <c r="D40" s="33"/>
    </row>
    <row r="41" spans="1:4" x14ac:dyDescent="0.35">
      <c r="A41" s="32"/>
      <c r="B41" s="33"/>
      <c r="C41" s="33"/>
      <c r="D41" s="33"/>
    </row>
    <row r="42" spans="1:4" x14ac:dyDescent="0.35">
      <c r="A42" s="32"/>
      <c r="B42" s="33"/>
      <c r="C42" s="33"/>
      <c r="D42" s="33"/>
    </row>
    <row r="43" spans="1:4" x14ac:dyDescent="0.35">
      <c r="A43" s="32"/>
      <c r="B43" s="33"/>
      <c r="C43" s="33"/>
      <c r="D43" s="33"/>
    </row>
    <row r="44" spans="1:4" x14ac:dyDescent="0.35">
      <c r="A44" s="32"/>
      <c r="B44" s="33"/>
      <c r="C44" s="33"/>
      <c r="D44" s="33"/>
    </row>
    <row r="45" spans="1:4" x14ac:dyDescent="0.35">
      <c r="A45" s="32"/>
      <c r="B45" s="33"/>
      <c r="C45" s="33"/>
      <c r="D45" s="33"/>
    </row>
    <row r="46" spans="1:4" x14ac:dyDescent="0.35">
      <c r="A46" s="32"/>
      <c r="B46" s="33"/>
      <c r="C46" s="33"/>
      <c r="D46" s="33"/>
    </row>
    <row r="47" spans="1:4" x14ac:dyDescent="0.35">
      <c r="A47" s="32"/>
      <c r="B47" s="33"/>
      <c r="C47" s="33"/>
      <c r="D47" s="33"/>
    </row>
    <row r="48" spans="1:4" x14ac:dyDescent="0.35">
      <c r="A48" s="32"/>
      <c r="B48" s="33"/>
      <c r="C48" s="33"/>
      <c r="D48" s="33"/>
    </row>
    <row r="49" spans="1:7" x14ac:dyDescent="0.35">
      <c r="A49" s="32"/>
      <c r="B49" s="33"/>
      <c r="C49" s="33"/>
      <c r="D49" s="33"/>
    </row>
    <row r="50" spans="1:7" x14ac:dyDescent="0.35">
      <c r="A50" s="32"/>
      <c r="B50" s="33"/>
      <c r="C50" s="33"/>
      <c r="D50" s="33"/>
      <c r="G50" s="1"/>
    </row>
    <row r="51" spans="1:7" x14ac:dyDescent="0.35">
      <c r="A51" s="32"/>
      <c r="B51" s="33"/>
      <c r="C51" s="33"/>
      <c r="D51" s="33"/>
    </row>
    <row r="52" spans="1:7" x14ac:dyDescent="0.35">
      <c r="A52" s="32"/>
      <c r="B52" s="33"/>
      <c r="C52" s="33"/>
      <c r="D52" s="33"/>
    </row>
    <row r="53" spans="1:7" x14ac:dyDescent="0.35">
      <c r="A53" s="32"/>
      <c r="B53" s="33"/>
      <c r="C53" s="33"/>
      <c r="D53" s="33"/>
    </row>
    <row r="54" spans="1:7" x14ac:dyDescent="0.35">
      <c r="A54" s="32"/>
      <c r="B54" s="33"/>
      <c r="C54" s="33"/>
      <c r="D54" s="33"/>
    </row>
    <row r="55" spans="1:7" x14ac:dyDescent="0.35">
      <c r="A55" s="32"/>
      <c r="B55" s="33"/>
      <c r="C55" s="33"/>
      <c r="D55" s="33"/>
    </row>
    <row r="56" spans="1:7" x14ac:dyDescent="0.35">
      <c r="A56" s="32"/>
      <c r="B56" s="33"/>
      <c r="C56" s="33"/>
      <c r="D56" s="33"/>
    </row>
    <row r="57" spans="1:7" x14ac:dyDescent="0.35">
      <c r="A57" s="32"/>
      <c r="B57" s="33"/>
      <c r="C57" s="33"/>
      <c r="D57" s="33"/>
    </row>
    <row r="58" spans="1:7" x14ac:dyDescent="0.35">
      <c r="A58" s="32"/>
      <c r="B58" s="33"/>
      <c r="C58" s="33"/>
      <c r="D58" s="33"/>
    </row>
    <row r="59" spans="1:7" x14ac:dyDescent="0.35">
      <c r="A59" s="32"/>
      <c r="B59" s="33"/>
      <c r="C59" s="33"/>
      <c r="D59" s="33"/>
    </row>
    <row r="60" spans="1:7" x14ac:dyDescent="0.35">
      <c r="A60" s="32"/>
      <c r="B60" s="33"/>
      <c r="C60" s="33"/>
      <c r="D60" s="33"/>
    </row>
    <row r="61" spans="1:7" x14ac:dyDescent="0.35">
      <c r="A61" s="32"/>
      <c r="B61" s="33"/>
      <c r="C61" s="33"/>
      <c r="D61" s="33"/>
    </row>
    <row r="62" spans="1:7" x14ac:dyDescent="0.35">
      <c r="A62" s="32"/>
      <c r="B62" s="33"/>
      <c r="C62" s="33"/>
      <c r="D62" s="33"/>
    </row>
    <row r="63" spans="1:7" x14ac:dyDescent="0.35">
      <c r="A63" s="32"/>
      <c r="B63" s="33"/>
      <c r="C63" s="33"/>
      <c r="D63" s="33"/>
    </row>
    <row r="64" spans="1:7" x14ac:dyDescent="0.35">
      <c r="A64" s="32"/>
      <c r="B64" s="33"/>
      <c r="C64" s="33"/>
      <c r="D64" s="33"/>
    </row>
    <row r="65" spans="1:4" x14ac:dyDescent="0.35">
      <c r="A65" s="32"/>
      <c r="B65" s="33"/>
      <c r="C65" s="33"/>
      <c r="D65" s="33"/>
    </row>
    <row r="66" spans="1:4" x14ac:dyDescent="0.35">
      <c r="A66" s="32"/>
      <c r="B66" s="33"/>
      <c r="C66" s="33"/>
      <c r="D66" s="33"/>
    </row>
    <row r="67" spans="1:4" x14ac:dyDescent="0.35">
      <c r="A67" s="32"/>
      <c r="B67" s="33"/>
      <c r="C67" s="33"/>
      <c r="D67" s="33"/>
    </row>
    <row r="68" spans="1:4" x14ac:dyDescent="0.35">
      <c r="A68" s="32"/>
      <c r="B68" s="33"/>
      <c r="C68" s="33"/>
      <c r="D68" s="33"/>
    </row>
    <row r="69" spans="1:4" x14ac:dyDescent="0.35">
      <c r="A69" s="32"/>
      <c r="B69" s="33"/>
      <c r="C69" s="33"/>
      <c r="D69" s="33"/>
    </row>
    <row r="70" spans="1:4" x14ac:dyDescent="0.35">
      <c r="A70" s="32"/>
      <c r="B70" s="33"/>
      <c r="C70" s="33"/>
      <c r="D70" s="33"/>
    </row>
    <row r="71" spans="1:4" x14ac:dyDescent="0.35">
      <c r="A71" s="32"/>
      <c r="B71" s="33"/>
      <c r="C71" s="33"/>
      <c r="D71" s="33"/>
    </row>
    <row r="72" spans="1:4" x14ac:dyDescent="0.35">
      <c r="A72" s="32"/>
      <c r="B72" s="33"/>
      <c r="C72" s="33"/>
      <c r="D72" s="33"/>
    </row>
    <row r="73" spans="1:4" x14ac:dyDescent="0.35">
      <c r="A73" s="32"/>
      <c r="B73" s="33"/>
      <c r="C73" s="33"/>
      <c r="D73" s="33"/>
    </row>
    <row r="74" spans="1:4" x14ac:dyDescent="0.35">
      <c r="A74" s="32"/>
      <c r="B74" s="33"/>
      <c r="C74" s="33"/>
      <c r="D74" s="33"/>
    </row>
    <row r="75" spans="1:4" x14ac:dyDescent="0.35">
      <c r="A75" s="32"/>
      <c r="B75" s="33"/>
      <c r="C75" s="33"/>
      <c r="D75" s="33"/>
    </row>
    <row r="76" spans="1:4" x14ac:dyDescent="0.35">
      <c r="A76" s="32"/>
      <c r="B76" s="33"/>
      <c r="C76" s="33"/>
      <c r="D76" s="33"/>
    </row>
    <row r="77" spans="1:4" x14ac:dyDescent="0.35">
      <c r="A77" s="32"/>
      <c r="B77" s="33"/>
      <c r="C77" s="33"/>
      <c r="D77" s="33"/>
    </row>
    <row r="78" spans="1:4" x14ac:dyDescent="0.35">
      <c r="A78" s="32"/>
      <c r="B78" s="33"/>
      <c r="C78" s="33"/>
      <c r="D78" s="33"/>
    </row>
    <row r="79" spans="1:4" x14ac:dyDescent="0.35">
      <c r="A79" s="32"/>
      <c r="B79" s="33"/>
      <c r="C79" s="33"/>
      <c r="D79" s="33"/>
    </row>
    <row r="80" spans="1:4" x14ac:dyDescent="0.35">
      <c r="A80" s="32"/>
      <c r="B80" s="33"/>
      <c r="C80" s="33"/>
      <c r="D80" s="33"/>
    </row>
    <row r="81" spans="1:4" x14ac:dyDescent="0.35">
      <c r="A81" s="32"/>
      <c r="B81" s="33"/>
      <c r="C81" s="33"/>
      <c r="D81" s="33"/>
    </row>
    <row r="82" spans="1:4" x14ac:dyDescent="0.35">
      <c r="A82" s="32"/>
      <c r="B82" s="33"/>
      <c r="C82" s="33"/>
      <c r="D82" s="33"/>
    </row>
    <row r="83" spans="1:4" x14ac:dyDescent="0.35">
      <c r="A83" s="32"/>
      <c r="B83" s="33"/>
      <c r="C83" s="33"/>
      <c r="D83" s="33"/>
    </row>
    <row r="84" spans="1:4" x14ac:dyDescent="0.35">
      <c r="A84" s="32"/>
      <c r="B84" s="33"/>
      <c r="C84" s="33"/>
      <c r="D84" s="33"/>
    </row>
    <row r="85" spans="1:4" x14ac:dyDescent="0.35">
      <c r="A85" s="32"/>
      <c r="B85" s="33"/>
      <c r="C85" s="33"/>
      <c r="D85" s="33"/>
    </row>
    <row r="86" spans="1:4" x14ac:dyDescent="0.35">
      <c r="A86" s="32"/>
      <c r="B86" s="33"/>
      <c r="C86" s="33"/>
      <c r="D86" s="33"/>
    </row>
    <row r="87" spans="1:4" x14ac:dyDescent="0.35">
      <c r="A87" s="32"/>
      <c r="B87" s="6"/>
      <c r="C87" s="6"/>
      <c r="D87" s="6"/>
    </row>
    <row r="88" spans="1:4" x14ac:dyDescent="0.35">
      <c r="A88" s="32"/>
      <c r="B88" s="6"/>
      <c r="C88" s="6"/>
      <c r="D88" s="6"/>
    </row>
    <row r="89" spans="1:4" x14ac:dyDescent="0.35">
      <c r="A89" s="32"/>
      <c r="B89" s="6"/>
      <c r="C89" s="6"/>
      <c r="D89" s="6"/>
    </row>
    <row r="90" spans="1:4" x14ac:dyDescent="0.35">
      <c r="A90" s="32"/>
    </row>
    <row r="91" spans="1:4" x14ac:dyDescent="0.35">
      <c r="A91" s="32"/>
    </row>
    <row r="92" spans="1:4" x14ac:dyDescent="0.35">
      <c r="A92" s="17"/>
      <c r="B92" s="4"/>
      <c r="C92" s="4"/>
      <c r="D92" s="4"/>
    </row>
    <row r="93" spans="1:4" x14ac:dyDescent="0.35">
      <c r="A93" s="17"/>
      <c r="B93" s="4"/>
      <c r="C93" s="4"/>
      <c r="D93" s="4"/>
    </row>
    <row r="94" spans="1:4" x14ac:dyDescent="0.35">
      <c r="A94" s="17"/>
      <c r="B94" s="4"/>
      <c r="C94" s="4"/>
      <c r="D94" s="4"/>
    </row>
    <row r="95" spans="1:4" x14ac:dyDescent="0.35">
      <c r="A95" s="17"/>
      <c r="B95" s="4"/>
      <c r="C95" s="4"/>
      <c r="D95" s="4"/>
    </row>
    <row r="96" spans="1:4" x14ac:dyDescent="0.35">
      <c r="A96" s="17"/>
      <c r="B96" s="4"/>
      <c r="C96" s="4"/>
      <c r="D96" s="4"/>
    </row>
    <row r="97" spans="1:4" x14ac:dyDescent="0.35">
      <c r="A97" s="17"/>
      <c r="B97" s="4"/>
      <c r="C97" s="4"/>
      <c r="D97" s="4"/>
    </row>
    <row r="98" spans="1:4" x14ac:dyDescent="0.35">
      <c r="A98" s="17"/>
      <c r="B98" s="4"/>
      <c r="C98" s="4"/>
      <c r="D98" s="4"/>
    </row>
    <row r="99" spans="1:4" x14ac:dyDescent="0.35">
      <c r="A99" s="17"/>
      <c r="B99" s="4"/>
      <c r="C99" s="4"/>
      <c r="D99" s="4"/>
    </row>
    <row r="100" spans="1:4" x14ac:dyDescent="0.35">
      <c r="A100" s="17"/>
      <c r="B100" s="4"/>
      <c r="C100" s="4"/>
      <c r="D100" s="4"/>
    </row>
    <row r="101" spans="1:4" x14ac:dyDescent="0.35">
      <c r="A101" s="17"/>
      <c r="B101" s="4"/>
      <c r="C101" s="4"/>
      <c r="D101" s="4"/>
    </row>
    <row r="102" spans="1:4" x14ac:dyDescent="0.35">
      <c r="A102" s="17"/>
      <c r="B102" s="4"/>
      <c r="C102" s="4"/>
      <c r="D102" s="4"/>
    </row>
    <row r="103" spans="1:4" x14ac:dyDescent="0.35">
      <c r="A103" s="17"/>
      <c r="B103" s="4"/>
      <c r="C103" s="4"/>
      <c r="D103" s="4"/>
    </row>
    <row r="104" spans="1:4" x14ac:dyDescent="0.35">
      <c r="A104" s="17"/>
      <c r="B104" s="4"/>
      <c r="C104" s="4"/>
      <c r="D104" s="4"/>
    </row>
    <row r="105" spans="1:4" x14ac:dyDescent="0.35">
      <c r="A105" s="17"/>
      <c r="B105" s="4"/>
      <c r="C105" s="4"/>
      <c r="D105" s="4"/>
    </row>
    <row r="106" spans="1:4" x14ac:dyDescent="0.35">
      <c r="A106" s="17"/>
      <c r="B106" s="4"/>
      <c r="C106" s="4"/>
      <c r="D106" s="4"/>
    </row>
    <row r="107" spans="1:4" x14ac:dyDescent="0.35">
      <c r="A107" s="17"/>
      <c r="B107" s="4"/>
      <c r="C107" s="4"/>
      <c r="D107" s="4"/>
    </row>
    <row r="108" spans="1:4" x14ac:dyDescent="0.35">
      <c r="A108" s="17"/>
      <c r="B108" s="4"/>
      <c r="C108" s="4"/>
      <c r="D108" s="4"/>
    </row>
    <row r="109" spans="1:4" x14ac:dyDescent="0.35">
      <c r="A109" s="17"/>
      <c r="B109" s="4"/>
      <c r="C109" s="4"/>
      <c r="D109" s="4"/>
    </row>
    <row r="110" spans="1:4" x14ac:dyDescent="0.35">
      <c r="A110" s="17"/>
      <c r="B110" s="4"/>
      <c r="C110" s="4"/>
      <c r="D110" s="4"/>
    </row>
    <row r="111" spans="1:4" x14ac:dyDescent="0.35">
      <c r="A111" s="17"/>
      <c r="B111" s="4"/>
      <c r="C111" s="4"/>
      <c r="D111" s="4"/>
    </row>
    <row r="112" spans="1:4" x14ac:dyDescent="0.35">
      <c r="A112" s="17"/>
      <c r="B112" s="4"/>
      <c r="C112" s="4"/>
      <c r="D112" s="4"/>
    </row>
    <row r="113" spans="1:4" x14ac:dyDescent="0.35">
      <c r="A113" s="17"/>
      <c r="B113" s="4"/>
      <c r="C113" s="4"/>
      <c r="D113" s="4"/>
    </row>
    <row r="114" spans="1:4" x14ac:dyDescent="0.35">
      <c r="A114" s="17"/>
      <c r="B114" s="4"/>
      <c r="C114" s="4"/>
      <c r="D114" s="4"/>
    </row>
    <row r="115" spans="1:4" x14ac:dyDescent="0.35">
      <c r="A115" s="17"/>
      <c r="B115" s="4"/>
      <c r="C115" s="4"/>
      <c r="D115" s="4"/>
    </row>
    <row r="116" spans="1:4" x14ac:dyDescent="0.35">
      <c r="A116" s="17"/>
      <c r="B116" s="4"/>
      <c r="C116" s="4"/>
      <c r="D116" s="4"/>
    </row>
    <row r="117" spans="1:4" x14ac:dyDescent="0.35">
      <c r="A117" s="17"/>
      <c r="B117" s="4"/>
      <c r="C117" s="4"/>
      <c r="D117" s="4"/>
    </row>
    <row r="118" spans="1:4" x14ac:dyDescent="0.35">
      <c r="A118" s="17"/>
      <c r="B118" s="4"/>
      <c r="C118" s="4"/>
      <c r="D118" s="4"/>
    </row>
    <row r="119" spans="1:4" x14ac:dyDescent="0.35">
      <c r="A119" s="17"/>
      <c r="B119" s="4"/>
      <c r="C119" s="4"/>
      <c r="D119" s="4"/>
    </row>
    <row r="120" spans="1:4" x14ac:dyDescent="0.35">
      <c r="A120" s="17"/>
      <c r="B120" s="4"/>
      <c r="C120" s="4"/>
      <c r="D120" s="4"/>
    </row>
    <row r="121" spans="1:4" x14ac:dyDescent="0.35">
      <c r="A121" s="17"/>
      <c r="B121" s="4"/>
      <c r="C121" s="4"/>
      <c r="D121" s="4"/>
    </row>
    <row r="122" spans="1:4" x14ac:dyDescent="0.35">
      <c r="A122" s="17"/>
      <c r="B122" s="4"/>
      <c r="C122" s="4"/>
      <c r="D122" s="4"/>
    </row>
    <row r="123" spans="1:4" x14ac:dyDescent="0.35">
      <c r="A123" s="17"/>
      <c r="B123" s="4"/>
      <c r="C123" s="4"/>
      <c r="D123" s="4"/>
    </row>
    <row r="124" spans="1:4" x14ac:dyDescent="0.35">
      <c r="A124" s="17"/>
      <c r="B124" s="4"/>
      <c r="C124" s="4"/>
      <c r="D124" s="4"/>
    </row>
    <row r="125" spans="1:4" x14ac:dyDescent="0.35">
      <c r="A125" s="17"/>
      <c r="B125" s="4"/>
      <c r="C125" s="4"/>
      <c r="D125" s="4"/>
    </row>
    <row r="126" spans="1:4" x14ac:dyDescent="0.35">
      <c r="A126" s="17"/>
      <c r="B126" s="4"/>
      <c r="C126" s="4"/>
      <c r="D126" s="4"/>
    </row>
    <row r="127" spans="1:4" x14ac:dyDescent="0.35">
      <c r="A127" s="17"/>
      <c r="B127" s="4"/>
      <c r="C127" s="4"/>
      <c r="D127" s="4"/>
    </row>
    <row r="128" spans="1:4" x14ac:dyDescent="0.35">
      <c r="A128" s="17"/>
      <c r="B128" s="4"/>
      <c r="C128" s="4"/>
      <c r="D128" s="4"/>
    </row>
    <row r="129" spans="1:4" x14ac:dyDescent="0.35">
      <c r="A129" s="17"/>
      <c r="B129" s="4"/>
      <c r="C129" s="4"/>
      <c r="D129" s="4"/>
    </row>
    <row r="130" spans="1:4" x14ac:dyDescent="0.35">
      <c r="A130" s="17"/>
      <c r="B130" s="4"/>
      <c r="C130" s="4"/>
      <c r="D130" s="4"/>
    </row>
    <row r="131" spans="1:4" x14ac:dyDescent="0.35">
      <c r="A131" s="17"/>
      <c r="B131" s="4"/>
      <c r="C131" s="4"/>
      <c r="D131" s="4"/>
    </row>
    <row r="132" spans="1:4" x14ac:dyDescent="0.35">
      <c r="A132" s="17"/>
      <c r="B132" s="4"/>
      <c r="C132" s="4"/>
      <c r="D132" s="4"/>
    </row>
    <row r="133" spans="1:4" x14ac:dyDescent="0.35">
      <c r="A133" s="17"/>
      <c r="B133" s="4"/>
      <c r="C133" s="4"/>
      <c r="D133" s="4"/>
    </row>
    <row r="134" spans="1:4" x14ac:dyDescent="0.35">
      <c r="A134" s="17"/>
      <c r="B134" s="4"/>
      <c r="C134" s="4"/>
      <c r="D134" s="4"/>
    </row>
    <row r="135" spans="1:4" x14ac:dyDescent="0.35">
      <c r="A135" s="17"/>
      <c r="B135" s="4"/>
      <c r="C135" s="4"/>
      <c r="D135" s="4"/>
    </row>
    <row r="136" spans="1:4" x14ac:dyDescent="0.35">
      <c r="A136" s="17"/>
      <c r="B136" s="4"/>
      <c r="C136" s="4"/>
      <c r="D136" s="4"/>
    </row>
    <row r="137" spans="1:4" x14ac:dyDescent="0.35">
      <c r="A137" s="17"/>
      <c r="B137" s="4"/>
      <c r="C137" s="4"/>
      <c r="D137" s="4"/>
    </row>
    <row r="138" spans="1:4" x14ac:dyDescent="0.35">
      <c r="A138" s="17"/>
      <c r="B138" s="4"/>
      <c r="C138" s="4"/>
      <c r="D138" s="4"/>
    </row>
    <row r="139" spans="1:4" x14ac:dyDescent="0.35">
      <c r="A139" s="17"/>
      <c r="B139" s="4"/>
      <c r="C139" s="4"/>
      <c r="D139" s="4"/>
    </row>
    <row r="140" spans="1:4" x14ac:dyDescent="0.35">
      <c r="A140" s="17"/>
      <c r="B140" s="4"/>
      <c r="C140" s="4"/>
      <c r="D140" s="4"/>
    </row>
    <row r="141" spans="1:4" x14ac:dyDescent="0.35">
      <c r="A141" s="17"/>
      <c r="B141" s="4"/>
      <c r="C141" s="4"/>
      <c r="D141" s="4"/>
    </row>
    <row r="142" spans="1:4" x14ac:dyDescent="0.35">
      <c r="A142" s="17"/>
      <c r="B142" s="4"/>
      <c r="C142" s="4"/>
      <c r="D142" s="4"/>
    </row>
    <row r="143" spans="1:4" x14ac:dyDescent="0.35">
      <c r="A143" s="17"/>
      <c r="B143" s="4"/>
      <c r="C143" s="4"/>
      <c r="D143" s="4"/>
    </row>
    <row r="144" spans="1:4" x14ac:dyDescent="0.35">
      <c r="A144" s="17"/>
      <c r="B144" s="4"/>
      <c r="C144" s="4"/>
      <c r="D144" s="4"/>
    </row>
    <row r="145" spans="1:4" x14ac:dyDescent="0.35">
      <c r="A145" s="17"/>
      <c r="B145" s="4"/>
      <c r="C145" s="4"/>
      <c r="D145" s="4"/>
    </row>
    <row r="146" spans="1:4" x14ac:dyDescent="0.35">
      <c r="A146" s="17"/>
      <c r="B146" s="4"/>
      <c r="C146" s="4"/>
      <c r="D146" s="4"/>
    </row>
    <row r="147" spans="1:4" x14ac:dyDescent="0.35">
      <c r="A147" s="17"/>
      <c r="B147" s="4"/>
      <c r="C147" s="4"/>
      <c r="D147" s="4"/>
    </row>
    <row r="148" spans="1:4" x14ac:dyDescent="0.35">
      <c r="A148" s="17"/>
      <c r="B148" s="4"/>
      <c r="C148" s="4"/>
      <c r="D148" s="4"/>
    </row>
    <row r="149" spans="1:4" x14ac:dyDescent="0.35">
      <c r="A149" s="17"/>
      <c r="B149" s="4"/>
      <c r="C149" s="4"/>
      <c r="D149" s="4"/>
    </row>
    <row r="150" spans="1:4" x14ac:dyDescent="0.35">
      <c r="A150" s="17"/>
      <c r="B150" s="4"/>
      <c r="C150" s="4"/>
      <c r="D150" s="4"/>
    </row>
    <row r="151" spans="1:4" x14ac:dyDescent="0.35">
      <c r="A151" s="17"/>
      <c r="B151" s="4"/>
      <c r="C151" s="4"/>
      <c r="D151" s="4"/>
    </row>
    <row r="152" spans="1:4" x14ac:dyDescent="0.35">
      <c r="A152" s="17"/>
      <c r="B152" s="4"/>
      <c r="C152" s="4"/>
      <c r="D152" s="4"/>
    </row>
    <row r="153" spans="1:4" x14ac:dyDescent="0.35">
      <c r="A153" s="17"/>
      <c r="B153" s="4"/>
      <c r="C153" s="4"/>
      <c r="D153" s="4"/>
    </row>
    <row r="154" spans="1:4" x14ac:dyDescent="0.35">
      <c r="A154" s="17"/>
      <c r="B154" s="4"/>
      <c r="C154" s="4"/>
      <c r="D154" s="4"/>
    </row>
    <row r="155" spans="1:4" x14ac:dyDescent="0.35">
      <c r="A155" s="17"/>
      <c r="B155" s="4"/>
      <c r="C155" s="4"/>
      <c r="D155" s="4"/>
    </row>
    <row r="156" spans="1:4" x14ac:dyDescent="0.35">
      <c r="A156" s="17"/>
      <c r="B156" s="4"/>
      <c r="C156" s="4"/>
      <c r="D156" s="4"/>
    </row>
    <row r="157" spans="1:4" x14ac:dyDescent="0.35">
      <c r="A157" s="17"/>
      <c r="B157" s="4"/>
      <c r="C157" s="4"/>
      <c r="D157" s="4"/>
    </row>
    <row r="158" spans="1:4" x14ac:dyDescent="0.35">
      <c r="A158" s="17"/>
      <c r="B158" s="4"/>
      <c r="C158" s="4"/>
      <c r="D158" s="4"/>
    </row>
    <row r="159" spans="1:4" x14ac:dyDescent="0.35">
      <c r="A159" s="17"/>
      <c r="B159" s="4"/>
      <c r="C159" s="4"/>
      <c r="D159" s="4"/>
    </row>
    <row r="160" spans="1:4" x14ac:dyDescent="0.35">
      <c r="A160" s="17"/>
      <c r="B160" s="4"/>
      <c r="C160" s="4"/>
      <c r="D160" s="4"/>
    </row>
    <row r="161" spans="1:4" x14ac:dyDescent="0.35">
      <c r="A161" s="17"/>
      <c r="B161" s="4"/>
      <c r="C161" s="4"/>
      <c r="D161" s="4"/>
    </row>
    <row r="162" spans="1:4" x14ac:dyDescent="0.35">
      <c r="A162" s="17"/>
      <c r="B162" s="4"/>
      <c r="C162" s="4"/>
      <c r="D162" s="4"/>
    </row>
    <row r="163" spans="1:4" x14ac:dyDescent="0.35">
      <c r="A163" s="17"/>
      <c r="B163" s="4"/>
      <c r="C163" s="4"/>
      <c r="D163" s="4"/>
    </row>
    <row r="164" spans="1:4" x14ac:dyDescent="0.35">
      <c r="A164" s="17"/>
      <c r="B164" s="4"/>
      <c r="C164" s="4"/>
      <c r="D164" s="4"/>
    </row>
    <row r="165" spans="1:4" x14ac:dyDescent="0.35">
      <c r="A165" s="17"/>
      <c r="B165" s="4"/>
      <c r="C165" s="4"/>
      <c r="D165" s="4"/>
    </row>
    <row r="166" spans="1:4" x14ac:dyDescent="0.35">
      <c r="A166" s="17"/>
      <c r="B166" s="4"/>
      <c r="C166" s="4"/>
      <c r="D166" s="4"/>
    </row>
    <row r="167" spans="1:4" x14ac:dyDescent="0.35">
      <c r="A167" s="17"/>
      <c r="B167" s="4"/>
      <c r="C167" s="4"/>
      <c r="D167" s="4"/>
    </row>
    <row r="168" spans="1:4" x14ac:dyDescent="0.35">
      <c r="A168" s="17"/>
      <c r="B168" s="4"/>
      <c r="C168" s="4"/>
      <c r="D168" s="4"/>
    </row>
    <row r="169" spans="1:4" x14ac:dyDescent="0.35">
      <c r="A169" s="17"/>
      <c r="B169" s="4"/>
      <c r="C169" s="4"/>
      <c r="D169" s="4"/>
    </row>
    <row r="170" spans="1:4" x14ac:dyDescent="0.35">
      <c r="A170" s="17"/>
      <c r="B170" s="4"/>
      <c r="C170" s="4"/>
      <c r="D170" s="4"/>
    </row>
    <row r="171" spans="1:4" x14ac:dyDescent="0.35">
      <c r="A171" s="17"/>
      <c r="B171" s="4"/>
      <c r="C171" s="4"/>
      <c r="D171" s="4"/>
    </row>
    <row r="172" spans="1:4" x14ac:dyDescent="0.35">
      <c r="A172" s="17"/>
      <c r="B172" s="4"/>
      <c r="C172" s="4"/>
      <c r="D172" s="4"/>
    </row>
    <row r="173" spans="1:4" x14ac:dyDescent="0.35">
      <c r="A173" s="17"/>
      <c r="B173" s="4"/>
      <c r="C173" s="4"/>
      <c r="D173" s="4"/>
    </row>
    <row r="174" spans="1:4" x14ac:dyDescent="0.35">
      <c r="A174" s="17"/>
      <c r="B174" s="4"/>
      <c r="C174" s="4"/>
      <c r="D174" s="4"/>
    </row>
    <row r="175" spans="1:4" x14ac:dyDescent="0.35">
      <c r="A175" s="17"/>
      <c r="B175" s="4"/>
      <c r="C175" s="4"/>
      <c r="D175" s="4"/>
    </row>
    <row r="176" spans="1:4" x14ac:dyDescent="0.35">
      <c r="A176" s="17"/>
      <c r="B176" s="4"/>
      <c r="C176" s="4"/>
      <c r="D176" s="4"/>
    </row>
    <row r="177" spans="1:4" x14ac:dyDescent="0.35">
      <c r="A177" s="17"/>
      <c r="B177" s="4"/>
      <c r="C177" s="4"/>
      <c r="D177" s="4"/>
    </row>
    <row r="178" spans="1:4" x14ac:dyDescent="0.35">
      <c r="A178" s="17"/>
      <c r="B178" s="4"/>
      <c r="C178" s="4"/>
      <c r="D178" s="4"/>
    </row>
    <row r="179" spans="1:4" x14ac:dyDescent="0.35">
      <c r="A179" s="17"/>
      <c r="B179" s="4"/>
      <c r="C179" s="4"/>
      <c r="D179" s="4"/>
    </row>
    <row r="180" spans="1:4" x14ac:dyDescent="0.35">
      <c r="A180" s="17"/>
      <c r="B180" s="4"/>
      <c r="C180" s="4"/>
      <c r="D180" s="4"/>
    </row>
    <row r="181" spans="1:4" x14ac:dyDescent="0.35">
      <c r="A181" s="17"/>
      <c r="B181" s="4"/>
      <c r="C181" s="4"/>
      <c r="D181" s="4"/>
    </row>
    <row r="182" spans="1:4" x14ac:dyDescent="0.35">
      <c r="A182" s="17"/>
      <c r="B182" s="4"/>
      <c r="C182" s="4"/>
      <c r="D182" s="4"/>
    </row>
    <row r="183" spans="1:4" x14ac:dyDescent="0.35">
      <c r="A183" s="17"/>
      <c r="B183" s="4"/>
      <c r="C183" s="4"/>
      <c r="D183" s="4"/>
    </row>
    <row r="184" spans="1:4" x14ac:dyDescent="0.35">
      <c r="A184" s="17"/>
      <c r="B184" s="4"/>
      <c r="C184" s="4"/>
      <c r="D184" s="4"/>
    </row>
    <row r="185" spans="1:4" x14ac:dyDescent="0.35">
      <c r="A185" s="17"/>
      <c r="B185" s="4"/>
      <c r="C185" s="4"/>
      <c r="D185" s="4"/>
    </row>
    <row r="186" spans="1:4" x14ac:dyDescent="0.35">
      <c r="A186" s="17"/>
      <c r="B186" s="4"/>
      <c r="C186" s="4"/>
      <c r="D186" s="4"/>
    </row>
    <row r="187" spans="1:4" x14ac:dyDescent="0.35">
      <c r="A187" s="17"/>
      <c r="B187" s="4"/>
      <c r="C187" s="4"/>
      <c r="D187" s="4"/>
    </row>
    <row r="188" spans="1:4" x14ac:dyDescent="0.35">
      <c r="A188" s="17"/>
      <c r="B188" s="4"/>
      <c r="C188" s="4"/>
      <c r="D188" s="4"/>
    </row>
    <row r="189" spans="1:4" x14ac:dyDescent="0.35">
      <c r="A189" s="17"/>
      <c r="B189" s="4"/>
      <c r="C189" s="4"/>
      <c r="D189" s="4"/>
    </row>
    <row r="190" spans="1:4" x14ac:dyDescent="0.35">
      <c r="A190" s="17"/>
      <c r="B190" s="4"/>
      <c r="C190" s="4"/>
      <c r="D190" s="4"/>
    </row>
    <row r="191" spans="1:4" x14ac:dyDescent="0.35">
      <c r="A191" s="17"/>
      <c r="B191" s="4"/>
      <c r="C191" s="4"/>
      <c r="D191" s="4"/>
    </row>
    <row r="192" spans="1:4" x14ac:dyDescent="0.35">
      <c r="A192" s="17"/>
      <c r="B192" s="4"/>
      <c r="C192" s="4"/>
      <c r="D192" s="4"/>
    </row>
    <row r="193" spans="1:4" x14ac:dyDescent="0.35">
      <c r="A193" s="17"/>
      <c r="B193" s="4"/>
      <c r="C193" s="4"/>
      <c r="D193" s="4"/>
    </row>
    <row r="194" spans="1:4" x14ac:dyDescent="0.35">
      <c r="A194" s="17"/>
      <c r="B194" s="4"/>
      <c r="C194" s="4"/>
      <c r="D194" s="4"/>
    </row>
    <row r="195" spans="1:4" x14ac:dyDescent="0.35">
      <c r="A195" s="17"/>
      <c r="B195" s="4"/>
      <c r="C195" s="4"/>
      <c r="D195" s="4"/>
    </row>
    <row r="196" spans="1:4" x14ac:dyDescent="0.35">
      <c r="A196" s="17"/>
      <c r="B196" s="4"/>
      <c r="C196" s="4"/>
      <c r="D196" s="4"/>
    </row>
    <row r="197" spans="1:4" x14ac:dyDescent="0.35">
      <c r="A197" s="17"/>
      <c r="B197" s="4"/>
      <c r="C197" s="4"/>
      <c r="D197" s="4"/>
    </row>
    <row r="198" spans="1:4" x14ac:dyDescent="0.35">
      <c r="A198" s="17"/>
      <c r="B198" s="4"/>
      <c r="C198" s="4"/>
      <c r="D198" s="4"/>
    </row>
    <row r="199" spans="1:4" x14ac:dyDescent="0.35">
      <c r="A199" s="17"/>
      <c r="B199" s="4"/>
      <c r="C199" s="4"/>
      <c r="D199" s="4"/>
    </row>
    <row r="200" spans="1:4" x14ac:dyDescent="0.35">
      <c r="A200" s="17"/>
      <c r="B200" s="4"/>
      <c r="C200" s="4"/>
      <c r="D200" s="4"/>
    </row>
    <row r="201" spans="1:4" x14ac:dyDescent="0.35">
      <c r="A201" s="17"/>
      <c r="B201" s="4"/>
      <c r="C201" s="4"/>
      <c r="D201" s="4"/>
    </row>
    <row r="202" spans="1:4" x14ac:dyDescent="0.35">
      <c r="A202" s="17"/>
      <c r="B202" s="4"/>
      <c r="C202" s="4"/>
      <c r="D202" s="4"/>
    </row>
    <row r="203" spans="1:4" x14ac:dyDescent="0.35">
      <c r="A203" s="17"/>
      <c r="B203" s="4"/>
      <c r="C203" s="4"/>
      <c r="D203" s="4"/>
    </row>
    <row r="204" spans="1:4" x14ac:dyDescent="0.35">
      <c r="A204" s="17"/>
      <c r="B204" s="4"/>
      <c r="C204" s="4"/>
      <c r="D204" s="4"/>
    </row>
    <row r="205" spans="1:4" x14ac:dyDescent="0.35">
      <c r="A205" s="17"/>
      <c r="B205" s="4"/>
      <c r="C205" s="4"/>
      <c r="D205" s="4"/>
    </row>
    <row r="206" spans="1:4" x14ac:dyDescent="0.35">
      <c r="A206" s="17"/>
      <c r="B206" s="4"/>
      <c r="C206" s="4"/>
      <c r="D206" s="4"/>
    </row>
    <row r="207" spans="1:4" x14ac:dyDescent="0.35">
      <c r="A207" s="17"/>
      <c r="B207" s="4"/>
      <c r="C207" s="4"/>
      <c r="D207" s="4"/>
    </row>
    <row r="208" spans="1:4" x14ac:dyDescent="0.35">
      <c r="A208" s="17"/>
      <c r="B208" s="4"/>
      <c r="C208" s="4"/>
      <c r="D208" s="4"/>
    </row>
    <row r="209" spans="1:4" x14ac:dyDescent="0.35">
      <c r="A209" s="17"/>
      <c r="B209" s="4"/>
      <c r="C209" s="4"/>
      <c r="D209" s="4"/>
    </row>
    <row r="210" spans="1:4" x14ac:dyDescent="0.35">
      <c r="A210" s="17"/>
      <c r="B210" s="4"/>
      <c r="C210" s="4"/>
      <c r="D210" s="4"/>
    </row>
    <row r="211" spans="1:4" x14ac:dyDescent="0.35">
      <c r="A211" s="17"/>
      <c r="B211" s="4"/>
      <c r="C211" s="4"/>
      <c r="D211" s="4"/>
    </row>
    <row r="212" spans="1:4" x14ac:dyDescent="0.35">
      <c r="A212" s="17"/>
      <c r="B212" s="4"/>
      <c r="C212" s="4"/>
      <c r="D212" s="4"/>
    </row>
    <row r="213" spans="1:4" x14ac:dyDescent="0.35">
      <c r="A213" s="17"/>
      <c r="B213" s="4"/>
      <c r="C213" s="4"/>
      <c r="D213" s="4"/>
    </row>
    <row r="214" spans="1:4" x14ac:dyDescent="0.35">
      <c r="A214" s="17"/>
      <c r="B214" s="4"/>
      <c r="C214" s="4"/>
      <c r="D214" s="4"/>
    </row>
    <row r="215" spans="1:4" x14ac:dyDescent="0.35">
      <c r="A215" s="17"/>
      <c r="B215" s="4"/>
      <c r="C215" s="4"/>
      <c r="D215" s="4"/>
    </row>
    <row r="216" spans="1:4" x14ac:dyDescent="0.35">
      <c r="A216" s="17"/>
      <c r="B216" s="4"/>
      <c r="C216" s="4"/>
      <c r="D216" s="4"/>
    </row>
    <row r="217" spans="1:4" x14ac:dyDescent="0.35">
      <c r="A217" s="17"/>
      <c r="B217" s="4"/>
      <c r="C217" s="4"/>
      <c r="D217" s="4"/>
    </row>
    <row r="218" spans="1:4" x14ac:dyDescent="0.35">
      <c r="A218" s="17"/>
      <c r="B218" s="4"/>
      <c r="C218" s="4"/>
      <c r="D218" s="4"/>
    </row>
    <row r="219" spans="1:4" x14ac:dyDescent="0.35">
      <c r="A219" s="17"/>
      <c r="B219" s="4"/>
      <c r="C219" s="4"/>
      <c r="D219" s="4"/>
    </row>
    <row r="220" spans="1:4" x14ac:dyDescent="0.35">
      <c r="A220" s="17"/>
      <c r="B220" s="4"/>
      <c r="C220" s="4"/>
      <c r="D220" s="4"/>
    </row>
    <row r="221" spans="1:4" x14ac:dyDescent="0.35">
      <c r="A221" s="17"/>
      <c r="B221" s="4"/>
      <c r="C221" s="4"/>
      <c r="D221" s="4"/>
    </row>
    <row r="222" spans="1:4" x14ac:dyDescent="0.35">
      <c r="A222" s="17"/>
      <c r="B222" s="4"/>
      <c r="C222" s="4"/>
      <c r="D222" s="4"/>
    </row>
    <row r="223" spans="1:4" x14ac:dyDescent="0.35">
      <c r="A223" s="17"/>
      <c r="B223" s="4"/>
      <c r="C223" s="4"/>
      <c r="D223" s="4"/>
    </row>
    <row r="224" spans="1:4" x14ac:dyDescent="0.35">
      <c r="A224" s="17"/>
      <c r="B224" s="4"/>
      <c r="C224" s="4"/>
      <c r="D224" s="4"/>
    </row>
    <row r="225" spans="1:4" x14ac:dyDescent="0.35">
      <c r="A225" s="17"/>
      <c r="B225" s="4"/>
      <c r="C225" s="4"/>
      <c r="D225" s="4"/>
    </row>
    <row r="226" spans="1:4" x14ac:dyDescent="0.35">
      <c r="A226" s="17"/>
      <c r="B226" s="4"/>
      <c r="C226" s="4"/>
      <c r="D226" s="4"/>
    </row>
    <row r="227" spans="1:4" x14ac:dyDescent="0.35">
      <c r="A227" s="17"/>
      <c r="B227" s="4"/>
      <c r="C227" s="4"/>
      <c r="D227" s="4"/>
    </row>
    <row r="228" spans="1:4" x14ac:dyDescent="0.35">
      <c r="A228" s="17"/>
      <c r="B228" s="4"/>
      <c r="C228" s="4"/>
      <c r="D228" s="4"/>
    </row>
    <row r="229" spans="1:4" x14ac:dyDescent="0.35">
      <c r="A229" s="17"/>
      <c r="B229" s="4"/>
      <c r="C229" s="4"/>
      <c r="D229" s="4"/>
    </row>
    <row r="230" spans="1:4" x14ac:dyDescent="0.35">
      <c r="A230" s="17"/>
      <c r="B230" s="4"/>
      <c r="C230" s="4"/>
      <c r="D230" s="4"/>
    </row>
    <row r="231" spans="1:4" x14ac:dyDescent="0.35">
      <c r="A231" s="17"/>
      <c r="B231" s="4"/>
      <c r="C231" s="4"/>
      <c r="D231" s="4"/>
    </row>
    <row r="232" spans="1:4" x14ac:dyDescent="0.35">
      <c r="A232" s="17"/>
      <c r="B232" s="4"/>
      <c r="C232" s="4"/>
      <c r="D232" s="4"/>
    </row>
    <row r="233" spans="1:4" x14ac:dyDescent="0.35">
      <c r="A233" s="17"/>
      <c r="B233" s="4"/>
      <c r="C233" s="4"/>
      <c r="D233" s="4"/>
    </row>
    <row r="234" spans="1:4" x14ac:dyDescent="0.35">
      <c r="A234" s="17"/>
      <c r="B234" s="4"/>
      <c r="C234" s="4"/>
      <c r="D234" s="4"/>
    </row>
    <row r="235" spans="1:4" x14ac:dyDescent="0.35">
      <c r="A235" s="17"/>
      <c r="B235" s="4"/>
      <c r="C235" s="4"/>
      <c r="D235" s="4"/>
    </row>
    <row r="236" spans="1:4" x14ac:dyDescent="0.35">
      <c r="A236" s="17"/>
      <c r="B236" s="4"/>
      <c r="C236" s="4"/>
      <c r="D236" s="4"/>
    </row>
    <row r="237" spans="1:4" x14ac:dyDescent="0.35">
      <c r="A237" s="17"/>
      <c r="B237" s="4"/>
      <c r="C237" s="4"/>
      <c r="D237" s="4"/>
    </row>
    <row r="238" spans="1:4" x14ac:dyDescent="0.35">
      <c r="A238" s="17"/>
      <c r="B238" s="4"/>
      <c r="C238" s="4"/>
      <c r="D238" s="4"/>
    </row>
    <row r="239" spans="1:4" x14ac:dyDescent="0.35">
      <c r="A239" s="17"/>
      <c r="B239" s="4"/>
      <c r="C239" s="4"/>
      <c r="D239" s="4"/>
    </row>
    <row r="240" spans="1:4" x14ac:dyDescent="0.35">
      <c r="A240" s="17"/>
      <c r="B240" s="4"/>
      <c r="C240" s="4"/>
      <c r="D240" s="4"/>
    </row>
    <row r="241" spans="1:4" x14ac:dyDescent="0.35">
      <c r="A241" s="17"/>
      <c r="B241" s="4"/>
      <c r="C241" s="4"/>
      <c r="D241" s="4"/>
    </row>
    <row r="242" spans="1:4" x14ac:dyDescent="0.35">
      <c r="A242" s="17"/>
      <c r="B242" s="4"/>
      <c r="C242" s="4"/>
      <c r="D242" s="4"/>
    </row>
    <row r="243" spans="1:4" x14ac:dyDescent="0.35">
      <c r="A243" s="17"/>
      <c r="B243" s="4"/>
      <c r="C243" s="4"/>
      <c r="D243" s="4"/>
    </row>
    <row r="244" spans="1:4" x14ac:dyDescent="0.35">
      <c r="A244" s="17"/>
      <c r="B244" s="4"/>
      <c r="C244" s="4"/>
      <c r="D244" s="4"/>
    </row>
    <row r="245" spans="1:4" x14ac:dyDescent="0.35">
      <c r="A245" s="17"/>
      <c r="B245" s="4"/>
      <c r="C245" s="4"/>
      <c r="D245" s="4"/>
    </row>
    <row r="246" spans="1:4" x14ac:dyDescent="0.35">
      <c r="A246" s="17"/>
      <c r="B246" s="4"/>
      <c r="C246" s="4"/>
      <c r="D246" s="4"/>
    </row>
    <row r="247" spans="1:4" x14ac:dyDescent="0.35">
      <c r="A247" s="17"/>
      <c r="B247" s="4"/>
      <c r="C247" s="4"/>
      <c r="D247" s="4"/>
    </row>
    <row r="248" spans="1:4" x14ac:dyDescent="0.35">
      <c r="A248" s="17"/>
      <c r="B248" s="4"/>
      <c r="C248" s="4"/>
      <c r="D248" s="4"/>
    </row>
    <row r="249" spans="1:4" x14ac:dyDescent="0.35">
      <c r="A249" s="17"/>
      <c r="B249" s="4"/>
      <c r="C249" s="4"/>
      <c r="D249" s="4"/>
    </row>
    <row r="250" spans="1:4" x14ac:dyDescent="0.35">
      <c r="A250" s="17"/>
      <c r="B250" s="4"/>
      <c r="C250" s="4"/>
      <c r="D250" s="4"/>
    </row>
    <row r="251" spans="1:4" x14ac:dyDescent="0.35">
      <c r="A251" s="17"/>
      <c r="B251" s="4"/>
      <c r="C251" s="4"/>
      <c r="D251" s="4"/>
    </row>
    <row r="252" spans="1:4" x14ac:dyDescent="0.35">
      <c r="A252" s="17"/>
      <c r="B252" s="4"/>
      <c r="C252" s="4"/>
      <c r="D252" s="4"/>
    </row>
    <row r="253" spans="1:4" x14ac:dyDescent="0.35">
      <c r="A253" s="17"/>
      <c r="B253" s="4"/>
      <c r="C253" s="4"/>
      <c r="D253" s="4"/>
    </row>
    <row r="254" spans="1:4" x14ac:dyDescent="0.35">
      <c r="A254" s="17"/>
      <c r="B254" s="4"/>
      <c r="C254" s="4"/>
      <c r="D254" s="4"/>
    </row>
    <row r="255" spans="1:4" x14ac:dyDescent="0.35">
      <c r="A255" s="17"/>
      <c r="B255" s="4"/>
      <c r="C255" s="4"/>
      <c r="D255" s="4"/>
    </row>
    <row r="256" spans="1:4" x14ac:dyDescent="0.35">
      <c r="A256" s="17"/>
      <c r="B256" s="4"/>
      <c r="C256" s="4"/>
      <c r="D256" s="4"/>
    </row>
    <row r="257" spans="1:4" x14ac:dyDescent="0.35">
      <c r="A257" s="17"/>
      <c r="B257" s="4"/>
      <c r="C257" s="4"/>
      <c r="D257" s="4"/>
    </row>
    <row r="258" spans="1:4" x14ac:dyDescent="0.35">
      <c r="A258" s="17"/>
      <c r="B258" s="4"/>
      <c r="C258" s="4"/>
      <c r="D258" s="4"/>
    </row>
    <row r="259" spans="1:4" x14ac:dyDescent="0.35">
      <c r="A259" s="17"/>
      <c r="B259" s="4"/>
      <c r="C259" s="4"/>
      <c r="D259" s="4"/>
    </row>
    <row r="260" spans="1:4" x14ac:dyDescent="0.35">
      <c r="A260" s="17"/>
      <c r="B260" s="4"/>
      <c r="C260" s="4"/>
      <c r="D260" s="4"/>
    </row>
    <row r="261" spans="1:4" x14ac:dyDescent="0.35">
      <c r="A261" s="17"/>
      <c r="B261" s="4"/>
      <c r="C261" s="4"/>
      <c r="D261" s="4"/>
    </row>
    <row r="262" spans="1:4" x14ac:dyDescent="0.35">
      <c r="A262" s="17"/>
      <c r="B262" s="4"/>
      <c r="C262" s="4"/>
      <c r="D262" s="4"/>
    </row>
    <row r="263" spans="1:4" x14ac:dyDescent="0.35">
      <c r="A263" s="17"/>
      <c r="B263" s="4"/>
      <c r="C263" s="4"/>
      <c r="D263" s="4"/>
    </row>
    <row r="264" spans="1:4" x14ac:dyDescent="0.35">
      <c r="A264" s="17"/>
      <c r="B264" s="4"/>
      <c r="C264" s="4"/>
      <c r="D264" s="4"/>
    </row>
    <row r="265" spans="1:4" x14ac:dyDescent="0.35">
      <c r="A265" s="17"/>
      <c r="B265" s="4"/>
      <c r="C265" s="4"/>
      <c r="D265" s="4"/>
    </row>
    <row r="266" spans="1:4" x14ac:dyDescent="0.35">
      <c r="A266" s="17"/>
      <c r="B266" s="4"/>
      <c r="C266" s="4"/>
      <c r="D266" s="4"/>
    </row>
    <row r="267" spans="1:4" x14ac:dyDescent="0.35">
      <c r="A267" s="17"/>
      <c r="B267" s="4"/>
      <c r="C267" s="4"/>
      <c r="D267" s="4"/>
    </row>
    <row r="268" spans="1:4" x14ac:dyDescent="0.35">
      <c r="A268" s="17"/>
      <c r="B268" s="4"/>
      <c r="C268" s="4"/>
      <c r="D268" s="4"/>
    </row>
    <row r="269" spans="1:4" x14ac:dyDescent="0.35">
      <c r="A269" s="17"/>
      <c r="B269" s="4"/>
      <c r="C269" s="4"/>
      <c r="D269" s="4"/>
    </row>
    <row r="270" spans="1:4" x14ac:dyDescent="0.35">
      <c r="A270" s="17"/>
      <c r="B270" s="4"/>
      <c r="C270" s="4"/>
      <c r="D270" s="4"/>
    </row>
    <row r="271" spans="1:4" x14ac:dyDescent="0.35">
      <c r="A271" s="17"/>
      <c r="B271" s="4"/>
      <c r="C271" s="4"/>
      <c r="D271" s="4"/>
    </row>
    <row r="272" spans="1:4" x14ac:dyDescent="0.35">
      <c r="A272" s="17"/>
      <c r="B272" s="4"/>
      <c r="C272" s="4"/>
      <c r="D272" s="4"/>
    </row>
    <row r="273" spans="1:4" x14ac:dyDescent="0.35">
      <c r="A273" s="17"/>
      <c r="B273" s="4"/>
      <c r="C273" s="4"/>
      <c r="D273" s="4"/>
    </row>
    <row r="274" spans="1:4" x14ac:dyDescent="0.35">
      <c r="A274" s="17"/>
      <c r="B274" s="4"/>
      <c r="C274" s="4"/>
      <c r="D274" s="4"/>
    </row>
    <row r="275" spans="1:4" x14ac:dyDescent="0.35">
      <c r="A275" s="17"/>
      <c r="B275" s="4"/>
      <c r="C275" s="4"/>
      <c r="D275" s="4"/>
    </row>
    <row r="276" spans="1:4" x14ac:dyDescent="0.35">
      <c r="A276" s="17"/>
      <c r="B276" s="4"/>
      <c r="C276" s="4"/>
      <c r="D276" s="4"/>
    </row>
    <row r="277" spans="1:4" x14ac:dyDescent="0.35">
      <c r="A277" s="17"/>
      <c r="B277" s="4"/>
      <c r="C277" s="4"/>
      <c r="D277" s="4"/>
    </row>
    <row r="278" spans="1:4" x14ac:dyDescent="0.35">
      <c r="A278" s="17"/>
      <c r="B278" s="4"/>
      <c r="C278" s="4"/>
      <c r="D278" s="4"/>
    </row>
    <row r="279" spans="1:4" x14ac:dyDescent="0.35">
      <c r="A279" s="17"/>
      <c r="B279" s="4"/>
      <c r="C279" s="4"/>
      <c r="D279" s="4"/>
    </row>
    <row r="280" spans="1:4" x14ac:dyDescent="0.35">
      <c r="A280" s="17"/>
      <c r="B280" s="4"/>
      <c r="C280" s="4"/>
      <c r="D280" s="4"/>
    </row>
    <row r="281" spans="1:4" x14ac:dyDescent="0.35">
      <c r="A281" s="17"/>
      <c r="B281" s="4"/>
      <c r="C281" s="4"/>
      <c r="D281" s="4"/>
    </row>
    <row r="282" spans="1:4" x14ac:dyDescent="0.35">
      <c r="A282" s="17"/>
      <c r="B282" s="4"/>
      <c r="C282" s="4"/>
      <c r="D282" s="4"/>
    </row>
    <row r="283" spans="1:4" x14ac:dyDescent="0.35">
      <c r="A283" s="17"/>
      <c r="B283" s="4"/>
      <c r="C283" s="4"/>
      <c r="D283" s="4"/>
    </row>
    <row r="284" spans="1:4" x14ac:dyDescent="0.35">
      <c r="A284" s="17"/>
      <c r="B284" s="4"/>
      <c r="C284" s="4"/>
      <c r="D284" s="4"/>
    </row>
    <row r="285" spans="1:4" x14ac:dyDescent="0.35">
      <c r="A285" s="17"/>
      <c r="B285" s="4"/>
      <c r="C285" s="4"/>
      <c r="D285" s="4"/>
    </row>
    <row r="286" spans="1:4" x14ac:dyDescent="0.35">
      <c r="A286" s="17"/>
      <c r="B286" s="4"/>
      <c r="C286" s="4"/>
      <c r="D286" s="4"/>
    </row>
    <row r="287" spans="1:4" x14ac:dyDescent="0.35">
      <c r="A287" s="17"/>
      <c r="B287" s="4"/>
      <c r="C287" s="4"/>
      <c r="D287" s="4"/>
    </row>
    <row r="288" spans="1:4" x14ac:dyDescent="0.35">
      <c r="A288" s="17"/>
      <c r="B288" s="4"/>
      <c r="C288" s="4"/>
      <c r="D288" s="4"/>
    </row>
    <row r="289" spans="1:4" x14ac:dyDescent="0.35">
      <c r="A289" s="17"/>
      <c r="B289" s="4"/>
      <c r="C289" s="4"/>
      <c r="D289" s="4"/>
    </row>
    <row r="290" spans="1:4" x14ac:dyDescent="0.35">
      <c r="A290" s="17"/>
      <c r="B290" s="4"/>
      <c r="C290" s="4"/>
      <c r="D290" s="4"/>
    </row>
    <row r="291" spans="1:4" x14ac:dyDescent="0.35">
      <c r="A291" s="17"/>
      <c r="B291" s="4"/>
      <c r="C291" s="4"/>
      <c r="D291" s="4"/>
    </row>
    <row r="292" spans="1:4" x14ac:dyDescent="0.35">
      <c r="A292" s="17"/>
      <c r="B292" s="4"/>
      <c r="C292" s="4"/>
      <c r="D292" s="4"/>
    </row>
    <row r="293" spans="1:4" x14ac:dyDescent="0.35">
      <c r="A293" s="17"/>
      <c r="B293" s="4"/>
      <c r="C293" s="4"/>
      <c r="D293" s="4"/>
    </row>
    <row r="294" spans="1:4" x14ac:dyDescent="0.35">
      <c r="A294" s="17"/>
      <c r="B294" s="4"/>
      <c r="C294" s="4"/>
      <c r="D294" s="4"/>
    </row>
    <row r="295" spans="1:4" x14ac:dyDescent="0.35">
      <c r="A295" s="17"/>
      <c r="B295" s="4"/>
      <c r="C295" s="4"/>
      <c r="D295" s="4"/>
    </row>
    <row r="296" spans="1:4" x14ac:dyDescent="0.35">
      <c r="A296" s="17"/>
      <c r="B296" s="4"/>
      <c r="C296" s="4"/>
      <c r="D296" s="4"/>
    </row>
    <row r="297" spans="1:4" x14ac:dyDescent="0.35">
      <c r="A297" s="17"/>
      <c r="B297" s="4"/>
      <c r="C297" s="4"/>
      <c r="D297" s="4"/>
    </row>
    <row r="298" spans="1:4" x14ac:dyDescent="0.35">
      <c r="A298" s="17"/>
      <c r="B298" s="4"/>
      <c r="C298" s="4"/>
      <c r="D298" s="4"/>
    </row>
    <row r="299" spans="1:4" x14ac:dyDescent="0.35">
      <c r="A299" s="17"/>
      <c r="B299" s="4"/>
      <c r="C299" s="4"/>
      <c r="D299" s="4"/>
    </row>
    <row r="300" spans="1:4" x14ac:dyDescent="0.35">
      <c r="A300" s="17"/>
      <c r="B300" s="4"/>
      <c r="C300" s="4"/>
      <c r="D300" s="4"/>
    </row>
    <row r="301" spans="1:4" x14ac:dyDescent="0.35">
      <c r="A301" s="17"/>
      <c r="B301" s="4"/>
      <c r="C301" s="4"/>
      <c r="D301" s="4"/>
    </row>
    <row r="302" spans="1:4" x14ac:dyDescent="0.35">
      <c r="A302" s="17"/>
      <c r="B302" s="4"/>
      <c r="C302" s="4"/>
      <c r="D302" s="4"/>
    </row>
    <row r="303" spans="1:4" x14ac:dyDescent="0.35">
      <c r="A303" s="17"/>
      <c r="B303" s="4"/>
      <c r="C303" s="4"/>
      <c r="D303" s="4"/>
    </row>
    <row r="304" spans="1:4" x14ac:dyDescent="0.35">
      <c r="A304" s="17"/>
      <c r="B304" s="4"/>
      <c r="C304" s="4"/>
      <c r="D304" s="4"/>
    </row>
    <row r="305" spans="1:4" x14ac:dyDescent="0.35">
      <c r="A305" s="17"/>
      <c r="B305" s="4"/>
      <c r="C305" s="4"/>
      <c r="D305" s="4"/>
    </row>
    <row r="306" spans="1:4" x14ac:dyDescent="0.35">
      <c r="A306" s="17"/>
      <c r="B306" s="4"/>
      <c r="C306" s="4"/>
      <c r="D306" s="4"/>
    </row>
    <row r="307" spans="1:4" x14ac:dyDescent="0.35">
      <c r="A307" s="17"/>
      <c r="B307" s="4"/>
      <c r="C307" s="4"/>
      <c r="D307" s="4"/>
    </row>
    <row r="308" spans="1:4" x14ac:dyDescent="0.35">
      <c r="A308" s="17"/>
      <c r="B308" s="4"/>
      <c r="C308" s="4"/>
      <c r="D308" s="4"/>
    </row>
    <row r="309" spans="1:4" x14ac:dyDescent="0.35">
      <c r="A309" s="17"/>
      <c r="B309" s="4"/>
      <c r="C309" s="4"/>
      <c r="D309" s="4"/>
    </row>
    <row r="310" spans="1:4" x14ac:dyDescent="0.35">
      <c r="A310" s="17"/>
      <c r="B310" s="4"/>
      <c r="C310" s="4"/>
      <c r="D310" s="4"/>
    </row>
    <row r="311" spans="1:4" x14ac:dyDescent="0.35">
      <c r="A311" s="17"/>
      <c r="B311" s="4"/>
      <c r="C311" s="4"/>
      <c r="D311" s="4"/>
    </row>
    <row r="312" spans="1:4" x14ac:dyDescent="0.35">
      <c r="A312" s="17"/>
      <c r="B312" s="4"/>
      <c r="C312" s="4"/>
      <c r="D312" s="4"/>
    </row>
    <row r="313" spans="1:4" x14ac:dyDescent="0.35">
      <c r="A313" s="17"/>
      <c r="B313" s="4"/>
      <c r="C313" s="4"/>
      <c r="D313" s="4"/>
    </row>
    <row r="314" spans="1:4" x14ac:dyDescent="0.35">
      <c r="A314" s="17"/>
      <c r="B314" s="4"/>
      <c r="C314" s="4"/>
      <c r="D314" s="4"/>
    </row>
    <row r="315" spans="1:4" x14ac:dyDescent="0.35">
      <c r="A315" s="17"/>
      <c r="B315" s="4"/>
      <c r="C315" s="4"/>
      <c r="D315" s="4"/>
    </row>
    <row r="316" spans="1:4" x14ac:dyDescent="0.35">
      <c r="A316" s="17"/>
      <c r="B316" s="4"/>
      <c r="C316" s="4"/>
      <c r="D316" s="4"/>
    </row>
    <row r="317" spans="1:4" x14ac:dyDescent="0.35">
      <c r="A317" s="17"/>
      <c r="B317" s="4"/>
      <c r="C317" s="4"/>
      <c r="D317" s="4"/>
    </row>
    <row r="318" spans="1:4" x14ac:dyDescent="0.35">
      <c r="A318" s="17"/>
      <c r="B318" s="4"/>
      <c r="C318" s="4"/>
      <c r="D318" s="4"/>
    </row>
    <row r="319" spans="1:4" x14ac:dyDescent="0.35">
      <c r="A319" s="17"/>
      <c r="B319" s="4"/>
      <c r="C319" s="4"/>
      <c r="D319" s="4"/>
    </row>
    <row r="320" spans="1:4" x14ac:dyDescent="0.35">
      <c r="A320" s="17"/>
      <c r="B320" s="4"/>
      <c r="C320" s="4"/>
      <c r="D320" s="4"/>
    </row>
    <row r="321" spans="1:4" x14ac:dyDescent="0.35">
      <c r="A321" s="17"/>
      <c r="B321" s="4"/>
      <c r="C321" s="4"/>
      <c r="D321" s="4"/>
    </row>
    <row r="322" spans="1:4" x14ac:dyDescent="0.35">
      <c r="A322" s="17"/>
      <c r="B322" s="4"/>
      <c r="C322" s="4"/>
      <c r="D322" s="4"/>
    </row>
    <row r="323" spans="1:4" x14ac:dyDescent="0.35">
      <c r="A323" s="17"/>
      <c r="B323" s="4"/>
      <c r="C323" s="4"/>
      <c r="D323" s="4"/>
    </row>
    <row r="324" spans="1:4" x14ac:dyDescent="0.35">
      <c r="A324" s="17"/>
      <c r="B324" s="4"/>
      <c r="C324" s="4"/>
      <c r="D324" s="4"/>
    </row>
    <row r="325" spans="1:4" x14ac:dyDescent="0.35">
      <c r="A325" s="17"/>
      <c r="B325" s="4"/>
      <c r="C325" s="4"/>
      <c r="D325" s="4"/>
    </row>
    <row r="326" spans="1:4" x14ac:dyDescent="0.35">
      <c r="A326" s="17"/>
      <c r="B326" s="4"/>
      <c r="C326" s="4"/>
      <c r="D326" s="4"/>
    </row>
    <row r="327" spans="1:4" x14ac:dyDescent="0.35">
      <c r="A327" s="17"/>
      <c r="B327" s="4"/>
      <c r="C327" s="4"/>
      <c r="D327" s="4"/>
    </row>
    <row r="328" spans="1:4" x14ac:dyDescent="0.35">
      <c r="A328" s="17"/>
      <c r="B328" s="4"/>
      <c r="C328" s="4"/>
      <c r="D328" s="4"/>
    </row>
    <row r="329" spans="1:4" x14ac:dyDescent="0.35">
      <c r="A329" s="17"/>
      <c r="B329" s="4"/>
      <c r="C329" s="4"/>
      <c r="D329" s="4"/>
    </row>
    <row r="330" spans="1:4" x14ac:dyDescent="0.35">
      <c r="A330" s="17"/>
      <c r="B330" s="4"/>
      <c r="C330" s="4"/>
      <c r="D330" s="4"/>
    </row>
    <row r="331" spans="1:4" x14ac:dyDescent="0.35">
      <c r="A331" s="17"/>
      <c r="B331" s="4"/>
      <c r="C331" s="4"/>
      <c r="D331" s="4"/>
    </row>
    <row r="332" spans="1:4" x14ac:dyDescent="0.35">
      <c r="A332" s="17"/>
      <c r="B332" s="4"/>
      <c r="C332" s="4"/>
      <c r="D332" s="4"/>
    </row>
    <row r="333" spans="1:4" x14ac:dyDescent="0.35">
      <c r="A333" s="17"/>
      <c r="B333" s="4"/>
      <c r="C333" s="4"/>
      <c r="D333" s="4"/>
    </row>
    <row r="334" spans="1:4" x14ac:dyDescent="0.35">
      <c r="A334" s="17"/>
      <c r="B334" s="4"/>
      <c r="C334" s="4"/>
      <c r="D334" s="4"/>
    </row>
    <row r="335" spans="1:4" x14ac:dyDescent="0.35">
      <c r="A335" s="17"/>
      <c r="B335" s="4"/>
      <c r="C335" s="4"/>
      <c r="D335" s="4"/>
    </row>
    <row r="336" spans="1:4" x14ac:dyDescent="0.35">
      <c r="A336" s="17"/>
      <c r="B336" s="4"/>
      <c r="C336" s="4"/>
      <c r="D336" s="4"/>
    </row>
    <row r="337" spans="1:4" x14ac:dyDescent="0.35">
      <c r="A337" s="17"/>
      <c r="B337" s="4"/>
      <c r="C337" s="4"/>
      <c r="D337" s="4"/>
    </row>
    <row r="338" spans="1:4" x14ac:dyDescent="0.35">
      <c r="A338" s="17"/>
      <c r="B338" s="4"/>
      <c r="C338" s="4"/>
      <c r="D338" s="4"/>
    </row>
    <row r="339" spans="1:4" x14ac:dyDescent="0.35">
      <c r="A339" s="17"/>
      <c r="B339" s="4"/>
      <c r="C339" s="4"/>
      <c r="D339" s="4"/>
    </row>
    <row r="340" spans="1:4" x14ac:dyDescent="0.35">
      <c r="A340" s="17"/>
      <c r="B340" s="4"/>
      <c r="C340" s="4"/>
      <c r="D340" s="4"/>
    </row>
    <row r="341" spans="1:4" x14ac:dyDescent="0.35">
      <c r="A341" s="17"/>
      <c r="B341" s="4"/>
      <c r="C341" s="4"/>
      <c r="D341" s="4"/>
    </row>
    <row r="342" spans="1:4" x14ac:dyDescent="0.35">
      <c r="A342" s="17"/>
      <c r="B342" s="4"/>
      <c r="C342" s="4"/>
      <c r="D342" s="4"/>
    </row>
    <row r="343" spans="1:4" x14ac:dyDescent="0.35">
      <c r="A343" s="17"/>
      <c r="B343" s="4"/>
      <c r="C343" s="4"/>
      <c r="D343" s="4"/>
    </row>
    <row r="344" spans="1:4" x14ac:dyDescent="0.35">
      <c r="A344" s="17"/>
      <c r="B344" s="4"/>
      <c r="C344" s="4"/>
      <c r="D344" s="4"/>
    </row>
    <row r="345" spans="1:4" x14ac:dyDescent="0.35">
      <c r="A345" s="17"/>
      <c r="B345" s="4"/>
      <c r="C345" s="4"/>
      <c r="D345" s="4"/>
    </row>
    <row r="346" spans="1:4" x14ac:dyDescent="0.35">
      <c r="A346" s="17"/>
      <c r="B346" s="4"/>
      <c r="C346" s="4"/>
      <c r="D346" s="4"/>
    </row>
    <row r="347" spans="1:4" x14ac:dyDescent="0.35">
      <c r="A347" s="17"/>
      <c r="B347" s="4"/>
      <c r="C347" s="4"/>
      <c r="D347" s="4"/>
    </row>
    <row r="348" spans="1:4" x14ac:dyDescent="0.35">
      <c r="A348" s="17"/>
      <c r="B348" s="4"/>
      <c r="C348" s="4"/>
      <c r="D348" s="4"/>
    </row>
    <row r="349" spans="1:4" x14ac:dyDescent="0.35">
      <c r="A349" s="17"/>
      <c r="B349" s="4"/>
      <c r="C349" s="4"/>
      <c r="D349" s="4"/>
    </row>
    <row r="350" spans="1:4" x14ac:dyDescent="0.35">
      <c r="A350" s="17"/>
      <c r="B350" s="4"/>
      <c r="C350" s="4"/>
      <c r="D350" s="4"/>
    </row>
    <row r="351" spans="1:4" x14ac:dyDescent="0.35">
      <c r="A351" s="17"/>
      <c r="B351" s="4"/>
      <c r="C351" s="4"/>
      <c r="D351" s="4"/>
    </row>
    <row r="352" spans="1:4" x14ac:dyDescent="0.35">
      <c r="A352" s="17"/>
      <c r="B352" s="4"/>
      <c r="C352" s="4"/>
      <c r="D352" s="4"/>
    </row>
    <row r="353" spans="1:4" x14ac:dyDescent="0.35">
      <c r="A353" s="17"/>
      <c r="B353" s="4"/>
      <c r="C353" s="4"/>
      <c r="D353" s="4"/>
    </row>
    <row r="354" spans="1:4" x14ac:dyDescent="0.35">
      <c r="A354" s="17"/>
      <c r="B354" s="4"/>
      <c r="C354" s="4"/>
      <c r="D354" s="4"/>
    </row>
    <row r="355" spans="1:4" x14ac:dyDescent="0.35">
      <c r="A355" s="17"/>
      <c r="B355" s="4"/>
      <c r="C355" s="4"/>
      <c r="D355" s="4"/>
    </row>
    <row r="356" spans="1:4" x14ac:dyDescent="0.35">
      <c r="A356" s="17"/>
      <c r="B356" s="4"/>
      <c r="C356" s="4"/>
      <c r="D356" s="4"/>
    </row>
    <row r="357" spans="1:4" x14ac:dyDescent="0.35">
      <c r="A357" s="17"/>
      <c r="B357" s="4"/>
      <c r="C357" s="4"/>
      <c r="D357" s="4"/>
    </row>
    <row r="358" spans="1:4" x14ac:dyDescent="0.35">
      <c r="A358" s="17"/>
      <c r="B358" s="4"/>
      <c r="C358" s="4"/>
      <c r="D358" s="4"/>
    </row>
    <row r="359" spans="1:4" x14ac:dyDescent="0.35">
      <c r="A359" s="17"/>
      <c r="B359" s="4"/>
      <c r="C359" s="4"/>
      <c r="D359" s="4"/>
    </row>
    <row r="360" spans="1:4" x14ac:dyDescent="0.35">
      <c r="A360" s="17"/>
      <c r="B360" s="4"/>
      <c r="C360" s="4"/>
      <c r="D360" s="4"/>
    </row>
    <row r="361" spans="1:4" x14ac:dyDescent="0.35">
      <c r="A361" s="17"/>
      <c r="B361" s="4"/>
      <c r="C361" s="4"/>
      <c r="D361" s="4"/>
    </row>
    <row r="362" spans="1:4" x14ac:dyDescent="0.35">
      <c r="A362" s="17"/>
      <c r="B362" s="4"/>
      <c r="C362" s="4"/>
      <c r="D362" s="4"/>
    </row>
    <row r="363" spans="1:4" x14ac:dyDescent="0.35">
      <c r="A363" s="17"/>
      <c r="B363" s="4"/>
      <c r="C363" s="4"/>
      <c r="D363" s="4"/>
    </row>
    <row r="364" spans="1:4" x14ac:dyDescent="0.35">
      <c r="A364" s="17"/>
      <c r="B364" s="4"/>
      <c r="C364" s="4"/>
      <c r="D364" s="4"/>
    </row>
    <row r="365" spans="1:4" x14ac:dyDescent="0.35">
      <c r="A365" s="17"/>
      <c r="B365" s="4"/>
      <c r="C365" s="4"/>
      <c r="D365" s="4"/>
    </row>
    <row r="366" spans="1:4" x14ac:dyDescent="0.35">
      <c r="A366" s="17"/>
      <c r="B366" s="4"/>
      <c r="C366" s="4"/>
      <c r="D366" s="4"/>
    </row>
    <row r="367" spans="1:4" x14ac:dyDescent="0.35">
      <c r="A367" s="17"/>
      <c r="B367" s="4"/>
      <c r="C367" s="4"/>
      <c r="D367" s="4"/>
    </row>
    <row r="368" spans="1:4" x14ac:dyDescent="0.35">
      <c r="A368" s="17"/>
      <c r="B368" s="4"/>
      <c r="C368" s="4"/>
      <c r="D368" s="4"/>
    </row>
    <row r="369" spans="1:4" x14ac:dyDescent="0.35">
      <c r="A369" s="17"/>
      <c r="B369" s="4"/>
      <c r="C369" s="4"/>
      <c r="D369" s="4"/>
    </row>
    <row r="370" spans="1:4" x14ac:dyDescent="0.35">
      <c r="A370" s="17"/>
      <c r="B370" s="4"/>
      <c r="C370" s="4"/>
      <c r="D370" s="4"/>
    </row>
    <row r="371" spans="1:4" x14ac:dyDescent="0.35">
      <c r="A371" s="17"/>
      <c r="B371" s="4"/>
      <c r="C371" s="4"/>
      <c r="D371" s="4"/>
    </row>
    <row r="372" spans="1:4" x14ac:dyDescent="0.35">
      <c r="A372" s="17"/>
      <c r="B372" s="4"/>
      <c r="C372" s="4"/>
      <c r="D372" s="4"/>
    </row>
    <row r="373" spans="1:4" x14ac:dyDescent="0.35">
      <c r="A373" s="17"/>
      <c r="B373" s="4"/>
      <c r="C373" s="4"/>
      <c r="D373" s="4"/>
    </row>
    <row r="374" spans="1:4" x14ac:dyDescent="0.35">
      <c r="A374" s="17"/>
      <c r="B374" s="4"/>
      <c r="C374" s="4"/>
      <c r="D374" s="4"/>
    </row>
    <row r="375" spans="1:4" x14ac:dyDescent="0.35">
      <c r="A375" s="17"/>
      <c r="B375" s="4"/>
      <c r="C375" s="4"/>
      <c r="D375" s="4"/>
    </row>
    <row r="376" spans="1:4" x14ac:dyDescent="0.35">
      <c r="A376" s="17"/>
      <c r="B376" s="4"/>
      <c r="C376" s="4"/>
      <c r="D376" s="4"/>
    </row>
    <row r="377" spans="1:4" x14ac:dyDescent="0.35">
      <c r="A377" s="17"/>
      <c r="B377" s="4"/>
      <c r="C377" s="4"/>
      <c r="D377" s="4"/>
    </row>
    <row r="378" spans="1:4" x14ac:dyDescent="0.35">
      <c r="A378" s="17"/>
      <c r="B378" s="4"/>
      <c r="C378" s="4"/>
      <c r="D378" s="4"/>
    </row>
    <row r="379" spans="1:4" x14ac:dyDescent="0.35">
      <c r="A379" s="17"/>
      <c r="B379" s="4"/>
      <c r="C379" s="4"/>
      <c r="D379" s="4"/>
    </row>
    <row r="380" spans="1:4" x14ac:dyDescent="0.35">
      <c r="A380" s="17"/>
      <c r="B380" s="4"/>
      <c r="C380" s="4"/>
      <c r="D380" s="4"/>
    </row>
    <row r="381" spans="1:4" x14ac:dyDescent="0.35">
      <c r="A381" s="17"/>
      <c r="B381" s="4"/>
      <c r="C381" s="4"/>
      <c r="D381" s="4"/>
    </row>
    <row r="382" spans="1:4" x14ac:dyDescent="0.35">
      <c r="A382" s="17"/>
      <c r="B382" s="4"/>
      <c r="C382" s="4"/>
      <c r="D382" s="4"/>
    </row>
    <row r="383" spans="1:4" x14ac:dyDescent="0.35">
      <c r="A383" s="17"/>
      <c r="B383" s="4"/>
      <c r="C383" s="4"/>
      <c r="D383" s="4"/>
    </row>
    <row r="384" spans="1:4" x14ac:dyDescent="0.35">
      <c r="A384" s="17"/>
      <c r="B384" s="4"/>
      <c r="C384" s="4"/>
      <c r="D384" s="4"/>
    </row>
    <row r="385" spans="1:4" x14ac:dyDescent="0.35">
      <c r="A385" s="17"/>
      <c r="B385" s="4"/>
      <c r="C385" s="4"/>
      <c r="D385" s="4"/>
    </row>
    <row r="386" spans="1:4" x14ac:dyDescent="0.35">
      <c r="A386" s="17"/>
      <c r="B386" s="4"/>
      <c r="C386" s="4"/>
      <c r="D386" s="4"/>
    </row>
    <row r="387" spans="1:4" x14ac:dyDescent="0.35">
      <c r="A387" s="17"/>
      <c r="B387" s="4"/>
      <c r="C387" s="4"/>
      <c r="D387" s="4"/>
    </row>
    <row r="388" spans="1:4" x14ac:dyDescent="0.35">
      <c r="A388" s="17"/>
      <c r="B388" s="4"/>
      <c r="C388" s="4"/>
      <c r="D388" s="4"/>
    </row>
    <row r="389" spans="1:4" x14ac:dyDescent="0.35">
      <c r="A389" s="17"/>
      <c r="B389" s="4"/>
      <c r="C389" s="4"/>
      <c r="D389" s="4"/>
    </row>
    <row r="390" spans="1:4" x14ac:dyDescent="0.35">
      <c r="A390" s="17"/>
      <c r="B390" s="4"/>
      <c r="C390" s="4"/>
      <c r="D390" s="4"/>
    </row>
    <row r="391" spans="1:4" x14ac:dyDescent="0.35">
      <c r="A391" s="17"/>
      <c r="B391" s="4"/>
      <c r="C391" s="4"/>
      <c r="D391" s="4"/>
    </row>
    <row r="392" spans="1:4" x14ac:dyDescent="0.35">
      <c r="A392" s="17"/>
      <c r="B392" s="4"/>
      <c r="C392" s="4"/>
      <c r="D392" s="4"/>
    </row>
    <row r="393" spans="1:4" x14ac:dyDescent="0.35">
      <c r="A393" s="17"/>
      <c r="B393" s="4"/>
      <c r="C393" s="4"/>
      <c r="D393" s="4"/>
    </row>
    <row r="394" spans="1:4" x14ac:dyDescent="0.35">
      <c r="A394" s="17"/>
      <c r="B394" s="4"/>
      <c r="C394" s="4"/>
      <c r="D394" s="4"/>
    </row>
    <row r="395" spans="1:4" x14ac:dyDescent="0.35">
      <c r="A395" s="17"/>
      <c r="B395" s="4"/>
      <c r="C395" s="4"/>
      <c r="D395" s="4"/>
    </row>
    <row r="396" spans="1:4" x14ac:dyDescent="0.35">
      <c r="A396" s="17"/>
      <c r="B396" s="4"/>
      <c r="C396" s="4"/>
      <c r="D396" s="4"/>
    </row>
    <row r="397" spans="1:4" x14ac:dyDescent="0.35">
      <c r="A397" s="17"/>
      <c r="B397" s="4"/>
      <c r="C397" s="4"/>
      <c r="D397" s="4"/>
    </row>
    <row r="398" spans="1:4" x14ac:dyDescent="0.35">
      <c r="A398" s="17"/>
      <c r="B398" s="4"/>
      <c r="C398" s="4"/>
      <c r="D398" s="4"/>
    </row>
    <row r="399" spans="1:4" x14ac:dyDescent="0.35">
      <c r="A399" s="17"/>
      <c r="B399" s="4"/>
      <c r="C399" s="4"/>
      <c r="D399" s="4"/>
    </row>
    <row r="400" spans="1:4" x14ac:dyDescent="0.35">
      <c r="A400" s="17"/>
      <c r="B400" s="4"/>
      <c r="C400" s="4"/>
      <c r="D400" s="4"/>
    </row>
    <row r="401" spans="1:4" x14ac:dyDescent="0.35">
      <c r="A401" s="17"/>
      <c r="B401" s="4"/>
      <c r="C401" s="4"/>
      <c r="D401" s="4"/>
    </row>
    <row r="402" spans="1:4" x14ac:dyDescent="0.35">
      <c r="A402" s="17"/>
      <c r="B402" s="4"/>
      <c r="C402" s="4"/>
      <c r="D402" s="4"/>
    </row>
    <row r="403" spans="1:4" x14ac:dyDescent="0.35">
      <c r="A403" s="17"/>
      <c r="B403" s="4"/>
      <c r="C403" s="4"/>
      <c r="D403" s="4"/>
    </row>
    <row r="404" spans="1:4" x14ac:dyDescent="0.35">
      <c r="A404" s="17"/>
      <c r="B404" s="4"/>
      <c r="C404" s="4"/>
      <c r="D404" s="4"/>
    </row>
    <row r="405" spans="1:4" x14ac:dyDescent="0.35">
      <c r="A405" s="17"/>
      <c r="B405" s="4"/>
      <c r="C405" s="4"/>
      <c r="D405" s="4"/>
    </row>
    <row r="406" spans="1:4" x14ac:dyDescent="0.35">
      <c r="A406" s="17"/>
      <c r="B406" s="4"/>
      <c r="C406" s="4"/>
      <c r="D406" s="4"/>
    </row>
    <row r="407" spans="1:4" x14ac:dyDescent="0.35">
      <c r="A407" s="17"/>
      <c r="B407" s="4"/>
      <c r="C407" s="4"/>
      <c r="D407" s="4"/>
    </row>
    <row r="408" spans="1:4" x14ac:dyDescent="0.35">
      <c r="A408" s="17"/>
      <c r="B408" s="4"/>
      <c r="C408" s="4"/>
      <c r="D408" s="4"/>
    </row>
    <row r="409" spans="1:4" x14ac:dyDescent="0.35">
      <c r="A409" s="17"/>
      <c r="B409" s="4"/>
      <c r="C409" s="4"/>
      <c r="D409" s="4"/>
    </row>
    <row r="410" spans="1:4" x14ac:dyDescent="0.35">
      <c r="A410" s="17"/>
      <c r="B410" s="4"/>
      <c r="C410" s="4"/>
      <c r="D410" s="4"/>
    </row>
    <row r="411" spans="1:4" x14ac:dyDescent="0.35">
      <c r="A411" s="17"/>
      <c r="B411" s="4"/>
      <c r="C411" s="4"/>
      <c r="D411" s="4"/>
    </row>
    <row r="412" spans="1:4" x14ac:dyDescent="0.35">
      <c r="A412" s="17"/>
      <c r="B412" s="4"/>
      <c r="C412" s="4"/>
      <c r="D412" s="4"/>
    </row>
    <row r="413" spans="1:4" x14ac:dyDescent="0.35">
      <c r="A413" s="17"/>
      <c r="B413" s="4"/>
      <c r="C413" s="4"/>
      <c r="D413" s="4"/>
    </row>
    <row r="414" spans="1:4" x14ac:dyDescent="0.35">
      <c r="A414" s="17"/>
      <c r="B414" s="4"/>
      <c r="C414" s="4"/>
      <c r="D414" s="4"/>
    </row>
    <row r="415" spans="1:4" x14ac:dyDescent="0.35">
      <c r="A415" s="17"/>
      <c r="B415" s="4"/>
      <c r="C415" s="4"/>
      <c r="D415" s="4"/>
    </row>
    <row r="416" spans="1:4" x14ac:dyDescent="0.35">
      <c r="A416" s="17"/>
      <c r="B416" s="4"/>
      <c r="C416" s="4"/>
      <c r="D416" s="4"/>
    </row>
    <row r="417" spans="1:4" x14ac:dyDescent="0.35">
      <c r="A417" s="17"/>
      <c r="B417" s="4"/>
      <c r="C417" s="4"/>
      <c r="D417" s="4"/>
    </row>
    <row r="418" spans="1:4" x14ac:dyDescent="0.35">
      <c r="A418" s="17"/>
      <c r="B418" s="4"/>
      <c r="C418" s="4"/>
      <c r="D418" s="4"/>
    </row>
    <row r="419" spans="1:4" x14ac:dyDescent="0.35">
      <c r="A419" s="17"/>
      <c r="B419" s="4"/>
      <c r="C419" s="4"/>
      <c r="D419" s="4"/>
    </row>
    <row r="420" spans="1:4" x14ac:dyDescent="0.35">
      <c r="A420" s="17"/>
      <c r="B420" s="4"/>
      <c r="C420" s="4"/>
      <c r="D420" s="4"/>
    </row>
    <row r="421" spans="1:4" x14ac:dyDescent="0.35">
      <c r="A421" s="17"/>
      <c r="B421" s="4"/>
      <c r="C421" s="4"/>
      <c r="D421" s="4"/>
    </row>
    <row r="422" spans="1:4" x14ac:dyDescent="0.35">
      <c r="A422" s="17"/>
      <c r="B422" s="4"/>
      <c r="C422" s="4"/>
      <c r="D422" s="4"/>
    </row>
    <row r="423" spans="1:4" x14ac:dyDescent="0.35">
      <c r="A423" s="17"/>
      <c r="B423" s="4"/>
      <c r="C423" s="4"/>
      <c r="D423" s="4"/>
    </row>
    <row r="424" spans="1:4" x14ac:dyDescent="0.35">
      <c r="A424" s="17"/>
      <c r="B424" s="4"/>
      <c r="C424" s="4"/>
      <c r="D424" s="4"/>
    </row>
    <row r="425" spans="1:4" x14ac:dyDescent="0.35">
      <c r="A425" s="17"/>
      <c r="B425" s="4"/>
      <c r="C425" s="4"/>
      <c r="D425" s="4"/>
    </row>
    <row r="426" spans="1:4" x14ac:dyDescent="0.35">
      <c r="A426" s="17"/>
      <c r="B426" s="4"/>
      <c r="C426" s="4"/>
      <c r="D426" s="4"/>
    </row>
    <row r="427" spans="1:4" x14ac:dyDescent="0.35">
      <c r="A427" s="17"/>
      <c r="B427" s="4"/>
      <c r="C427" s="4"/>
      <c r="D427" s="4"/>
    </row>
    <row r="428" spans="1:4" x14ac:dyDescent="0.35">
      <c r="A428" s="17"/>
      <c r="B428" s="4"/>
      <c r="C428" s="4"/>
      <c r="D428" s="4"/>
    </row>
    <row r="429" spans="1:4" x14ac:dyDescent="0.35">
      <c r="A429" s="17"/>
      <c r="B429" s="4"/>
      <c r="C429" s="4"/>
      <c r="D429" s="4"/>
    </row>
    <row r="430" spans="1:4" x14ac:dyDescent="0.35">
      <c r="A430" s="17"/>
      <c r="B430" s="4"/>
      <c r="C430" s="4"/>
      <c r="D430" s="4"/>
    </row>
    <row r="431" spans="1:4" x14ac:dyDescent="0.35">
      <c r="A431" s="17"/>
      <c r="B431" s="4"/>
      <c r="C431" s="4"/>
      <c r="D431" s="4"/>
    </row>
    <row r="432" spans="1:4" x14ac:dyDescent="0.35">
      <c r="A432" s="17"/>
      <c r="B432" s="4"/>
      <c r="C432" s="4"/>
      <c r="D432" s="4"/>
    </row>
    <row r="433" spans="1:4" x14ac:dyDescent="0.35">
      <c r="A433" s="17"/>
      <c r="B433" s="4"/>
      <c r="C433" s="4"/>
      <c r="D433" s="4"/>
    </row>
    <row r="434" spans="1:4" x14ac:dyDescent="0.35">
      <c r="A434" s="17"/>
      <c r="B434" s="4"/>
      <c r="C434" s="4"/>
      <c r="D434" s="4"/>
    </row>
    <row r="435" spans="1:4" x14ac:dyDescent="0.35">
      <c r="A435" s="17"/>
      <c r="B435" s="4"/>
      <c r="C435" s="4"/>
      <c r="D435" s="4"/>
    </row>
    <row r="436" spans="1:4" x14ac:dyDescent="0.35">
      <c r="A436" s="17"/>
      <c r="B436" s="4"/>
      <c r="C436" s="4"/>
      <c r="D436" s="4"/>
    </row>
    <row r="437" spans="1:4" x14ac:dyDescent="0.35">
      <c r="A437" s="17"/>
      <c r="B437" s="4"/>
      <c r="C437" s="4"/>
      <c r="D437" s="4"/>
    </row>
    <row r="438" spans="1:4" x14ac:dyDescent="0.35">
      <c r="A438" s="17"/>
      <c r="B438" s="4"/>
      <c r="C438" s="4"/>
      <c r="D438" s="4"/>
    </row>
    <row r="439" spans="1:4" x14ac:dyDescent="0.35">
      <c r="A439" s="17"/>
      <c r="B439" s="4"/>
      <c r="C439" s="4"/>
      <c r="D439" s="4"/>
    </row>
    <row r="440" spans="1:4" x14ac:dyDescent="0.35">
      <c r="A440" s="17"/>
      <c r="B440" s="4"/>
      <c r="C440" s="4"/>
      <c r="D440" s="4"/>
    </row>
    <row r="441" spans="1:4" x14ac:dyDescent="0.35">
      <c r="A441" s="17"/>
      <c r="B441" s="4"/>
      <c r="C441" s="4"/>
      <c r="D441" s="4"/>
    </row>
    <row r="442" spans="1:4" x14ac:dyDescent="0.35">
      <c r="A442" s="17"/>
      <c r="B442" s="4"/>
      <c r="C442" s="4"/>
      <c r="D442" s="4"/>
    </row>
    <row r="443" spans="1:4" x14ac:dyDescent="0.35">
      <c r="A443" s="17"/>
      <c r="B443" s="4"/>
      <c r="C443" s="4"/>
      <c r="D443" s="4"/>
    </row>
    <row r="444" spans="1:4" x14ac:dyDescent="0.35">
      <c r="A444" s="17"/>
      <c r="B444" s="4"/>
      <c r="C444" s="4"/>
      <c r="D444" s="4"/>
    </row>
    <row r="445" spans="1:4" x14ac:dyDescent="0.35">
      <c r="A445" s="17"/>
      <c r="B445" s="4"/>
      <c r="C445" s="4"/>
      <c r="D445" s="4"/>
    </row>
    <row r="446" spans="1:4" x14ac:dyDescent="0.35">
      <c r="A446" s="17"/>
      <c r="B446" s="4"/>
      <c r="C446" s="4"/>
      <c r="D446" s="4"/>
    </row>
    <row r="447" spans="1:4" x14ac:dyDescent="0.35">
      <c r="A447" s="17"/>
      <c r="B447" s="4"/>
      <c r="C447" s="4"/>
      <c r="D447" s="4"/>
    </row>
    <row r="448" spans="1:4" x14ac:dyDescent="0.35">
      <c r="A448" s="17"/>
      <c r="B448" s="4"/>
      <c r="C448" s="4"/>
      <c r="D448" s="4"/>
    </row>
    <row r="449" spans="1:4" x14ac:dyDescent="0.35">
      <c r="A449" s="17"/>
      <c r="B449" s="4"/>
      <c r="C449" s="4"/>
      <c r="D449" s="4"/>
    </row>
    <row r="450" spans="1:4" x14ac:dyDescent="0.35">
      <c r="A450" s="17"/>
      <c r="B450" s="4"/>
      <c r="C450" s="4"/>
      <c r="D450" s="4"/>
    </row>
    <row r="451" spans="1:4" x14ac:dyDescent="0.35">
      <c r="A451" s="17"/>
      <c r="B451" s="4"/>
      <c r="C451" s="4"/>
      <c r="D451" s="4"/>
    </row>
    <row r="452" spans="1:4" x14ac:dyDescent="0.35">
      <c r="A452" s="17"/>
      <c r="B452" s="4"/>
      <c r="C452" s="4"/>
      <c r="D452" s="4"/>
    </row>
    <row r="453" spans="1:4" x14ac:dyDescent="0.35">
      <c r="A453" s="17"/>
      <c r="B453" s="4"/>
      <c r="C453" s="4"/>
      <c r="D453" s="4"/>
    </row>
    <row r="454" spans="1:4" x14ac:dyDescent="0.35">
      <c r="A454" s="17"/>
      <c r="B454" s="4"/>
      <c r="C454" s="4"/>
      <c r="D454" s="4"/>
    </row>
    <row r="455" spans="1:4" x14ac:dyDescent="0.35">
      <c r="A455" s="17"/>
      <c r="B455" s="4"/>
      <c r="C455" s="4"/>
      <c r="D455" s="4"/>
    </row>
    <row r="456" spans="1:4" x14ac:dyDescent="0.35">
      <c r="A456" s="17"/>
      <c r="B456" s="4"/>
      <c r="C456" s="4"/>
      <c r="D456" s="4"/>
    </row>
    <row r="457" spans="1:4" x14ac:dyDescent="0.35">
      <c r="A457" s="17"/>
      <c r="B457" s="4"/>
      <c r="C457" s="4"/>
      <c r="D457" s="4"/>
    </row>
    <row r="458" spans="1:4" x14ac:dyDescent="0.35">
      <c r="A458" s="17"/>
      <c r="B458" s="4"/>
      <c r="C458" s="4"/>
      <c r="D458" s="4"/>
    </row>
    <row r="459" spans="1:4" x14ac:dyDescent="0.35">
      <c r="A459" s="17"/>
      <c r="B459" s="4"/>
      <c r="C459" s="4"/>
      <c r="D459" s="4"/>
    </row>
    <row r="460" spans="1:4" x14ac:dyDescent="0.35">
      <c r="A460" s="17"/>
      <c r="B460" s="4"/>
      <c r="C460" s="4"/>
      <c r="D460" s="4"/>
    </row>
    <row r="461" spans="1:4" x14ac:dyDescent="0.35">
      <c r="A461" s="17"/>
      <c r="B461" s="4"/>
      <c r="C461" s="4"/>
      <c r="D461" s="4"/>
    </row>
    <row r="462" spans="1:4" x14ac:dyDescent="0.35">
      <c r="A462" s="17"/>
      <c r="B462" s="4"/>
      <c r="C462" s="4"/>
      <c r="D462" s="4"/>
    </row>
    <row r="463" spans="1:4" x14ac:dyDescent="0.35">
      <c r="A463" s="17"/>
      <c r="B463" s="4"/>
      <c r="C463" s="4"/>
      <c r="D463" s="4"/>
    </row>
    <row r="464" spans="1:4" x14ac:dyDescent="0.35">
      <c r="A464" s="17"/>
      <c r="B464" s="4"/>
      <c r="C464" s="4"/>
      <c r="D464" s="4"/>
    </row>
    <row r="465" spans="1:4" x14ac:dyDescent="0.35">
      <c r="A465" s="17"/>
      <c r="B465" s="4"/>
      <c r="C465" s="4"/>
      <c r="D465" s="4"/>
    </row>
    <row r="466" spans="1:4" x14ac:dyDescent="0.35">
      <c r="A466" s="17"/>
      <c r="B466" s="4"/>
      <c r="C466" s="4"/>
      <c r="D466" s="4"/>
    </row>
    <row r="467" spans="1:4" x14ac:dyDescent="0.35">
      <c r="A467" s="17"/>
      <c r="B467" s="4"/>
      <c r="C467" s="4"/>
      <c r="D467" s="4"/>
    </row>
    <row r="468" spans="1:4" x14ac:dyDescent="0.35">
      <c r="A468" s="17"/>
      <c r="B468" s="4"/>
      <c r="C468" s="4"/>
      <c r="D468" s="4"/>
    </row>
    <row r="469" spans="1:4" x14ac:dyDescent="0.35">
      <c r="A469" s="17"/>
      <c r="B469" s="4"/>
      <c r="C469" s="4"/>
      <c r="D469" s="4"/>
    </row>
    <row r="470" spans="1:4" x14ac:dyDescent="0.35">
      <c r="A470" s="17"/>
      <c r="B470" s="4"/>
      <c r="C470" s="4"/>
      <c r="D470" s="4"/>
    </row>
    <row r="471" spans="1:4" x14ac:dyDescent="0.35">
      <c r="A471" s="17"/>
      <c r="B471" s="4"/>
      <c r="C471" s="4"/>
      <c r="D471" s="4"/>
    </row>
    <row r="472" spans="1:4" x14ac:dyDescent="0.35">
      <c r="A472" s="17"/>
      <c r="B472" s="4"/>
      <c r="C472" s="4"/>
      <c r="D472" s="4"/>
    </row>
    <row r="473" spans="1:4" x14ac:dyDescent="0.35">
      <c r="A473" s="17"/>
      <c r="B473" s="4"/>
      <c r="C473" s="4"/>
      <c r="D473" s="4"/>
    </row>
    <row r="474" spans="1:4" x14ac:dyDescent="0.35">
      <c r="A474" s="17"/>
      <c r="B474" s="4"/>
      <c r="C474" s="4"/>
      <c r="D474" s="4"/>
    </row>
    <row r="475" spans="1:4" x14ac:dyDescent="0.35">
      <c r="A475" s="17"/>
      <c r="B475" s="4"/>
      <c r="C475" s="4"/>
      <c r="D475" s="4"/>
    </row>
    <row r="476" spans="1:4" x14ac:dyDescent="0.35">
      <c r="A476" s="17"/>
      <c r="B476" s="4"/>
      <c r="C476" s="4"/>
      <c r="D476" s="4"/>
    </row>
    <row r="477" spans="1:4" x14ac:dyDescent="0.35">
      <c r="A477" s="17"/>
      <c r="B477" s="4"/>
      <c r="C477" s="4"/>
      <c r="D477" s="4"/>
    </row>
    <row r="478" spans="1:4" x14ac:dyDescent="0.35">
      <c r="A478" s="17"/>
      <c r="B478" s="4"/>
      <c r="C478" s="4"/>
      <c r="D478" s="4"/>
    </row>
    <row r="479" spans="1:4" x14ac:dyDescent="0.35">
      <c r="A479" s="17"/>
      <c r="B479" s="4"/>
      <c r="C479" s="4"/>
      <c r="D479" s="4"/>
    </row>
    <row r="480" spans="1:4" x14ac:dyDescent="0.35">
      <c r="A480" s="17"/>
      <c r="B480" s="4"/>
      <c r="C480" s="4"/>
      <c r="D480" s="4"/>
    </row>
    <row r="481" spans="1:4" x14ac:dyDescent="0.35">
      <c r="A481" s="17"/>
      <c r="B481" s="4"/>
      <c r="C481" s="4"/>
      <c r="D481" s="4"/>
    </row>
    <row r="482" spans="1:4" x14ac:dyDescent="0.35">
      <c r="A482" s="17"/>
      <c r="B482" s="4"/>
      <c r="C482" s="4"/>
      <c r="D482" s="4"/>
    </row>
    <row r="483" spans="1:4" x14ac:dyDescent="0.35">
      <c r="A483" s="17"/>
      <c r="B483" s="4"/>
      <c r="C483" s="4"/>
      <c r="D483" s="4"/>
    </row>
    <row r="484" spans="1:4" x14ac:dyDescent="0.35">
      <c r="A484" s="17"/>
      <c r="B484" s="4"/>
      <c r="C484" s="4"/>
      <c r="D484" s="4"/>
    </row>
    <row r="485" spans="1:4" x14ac:dyDescent="0.35">
      <c r="A485" s="17"/>
      <c r="B485" s="4"/>
      <c r="C485" s="4"/>
      <c r="D485" s="4"/>
    </row>
    <row r="486" spans="1:4" x14ac:dyDescent="0.35">
      <c r="A486" s="17"/>
      <c r="B486" s="4"/>
      <c r="C486" s="4"/>
      <c r="D486" s="4"/>
    </row>
    <row r="487" spans="1:4" x14ac:dyDescent="0.35">
      <c r="A487" s="17"/>
      <c r="B487" s="4"/>
      <c r="C487" s="4"/>
      <c r="D487" s="4"/>
    </row>
    <row r="488" spans="1:4" x14ac:dyDescent="0.35">
      <c r="A488" s="17"/>
      <c r="B488" s="4"/>
      <c r="C488" s="4"/>
      <c r="D488" s="4"/>
    </row>
    <row r="489" spans="1:4" x14ac:dyDescent="0.35">
      <c r="A489" s="17"/>
      <c r="B489" s="4"/>
      <c r="C489" s="4"/>
      <c r="D489" s="4"/>
    </row>
    <row r="490" spans="1:4" x14ac:dyDescent="0.35">
      <c r="A490" s="17"/>
      <c r="B490" s="4"/>
      <c r="C490" s="4"/>
      <c r="D490" s="4"/>
    </row>
    <row r="491" spans="1:4" x14ac:dyDescent="0.35">
      <c r="A491" s="17"/>
      <c r="B491" s="4"/>
      <c r="C491" s="4"/>
      <c r="D491" s="4"/>
    </row>
    <row r="492" spans="1:4" x14ac:dyDescent="0.35">
      <c r="A492" s="17"/>
      <c r="B492" s="4"/>
      <c r="C492" s="4"/>
      <c r="D492" s="4"/>
    </row>
    <row r="493" spans="1:4" x14ac:dyDescent="0.35">
      <c r="A493" s="17"/>
      <c r="B493" s="4"/>
      <c r="C493" s="4"/>
      <c r="D493" s="4"/>
    </row>
    <row r="494" spans="1:4" x14ac:dyDescent="0.35">
      <c r="A494" s="17"/>
      <c r="B494" s="4"/>
      <c r="C494" s="4"/>
      <c r="D494" s="4"/>
    </row>
    <row r="495" spans="1:4" x14ac:dyDescent="0.35">
      <c r="A495" s="17"/>
      <c r="B495" s="4"/>
      <c r="C495" s="4"/>
      <c r="D495" s="4"/>
    </row>
    <row r="496" spans="1:4" x14ac:dyDescent="0.35">
      <c r="A496" s="17"/>
      <c r="B496" s="4"/>
      <c r="C496" s="4"/>
      <c r="D496" s="4"/>
    </row>
    <row r="497" spans="1:4" x14ac:dyDescent="0.35">
      <c r="A497" s="17"/>
      <c r="B497" s="4"/>
      <c r="C497" s="4"/>
      <c r="D497" s="4"/>
    </row>
    <row r="498" spans="1:4" x14ac:dyDescent="0.35">
      <c r="A498" s="17"/>
      <c r="B498" s="4"/>
      <c r="C498" s="4"/>
      <c r="D498" s="4"/>
    </row>
    <row r="499" spans="1:4" x14ac:dyDescent="0.35">
      <c r="A499" s="17"/>
      <c r="B499" s="4"/>
      <c r="C499" s="4"/>
      <c r="D499" s="4"/>
    </row>
    <row r="500" spans="1:4" x14ac:dyDescent="0.35">
      <c r="A500" s="17"/>
      <c r="B500" s="4"/>
      <c r="C500" s="4"/>
      <c r="D500" s="4"/>
    </row>
    <row r="501" spans="1:4" x14ac:dyDescent="0.35">
      <c r="A501" s="17"/>
      <c r="B501" s="4"/>
      <c r="C501" s="4"/>
      <c r="D501" s="4"/>
    </row>
    <row r="502" spans="1:4" x14ac:dyDescent="0.35">
      <c r="A502" s="17"/>
      <c r="B502" s="4"/>
      <c r="C502" s="4"/>
      <c r="D502" s="4"/>
    </row>
    <row r="503" spans="1:4" x14ac:dyDescent="0.35">
      <c r="A503" s="17"/>
      <c r="B503" s="4"/>
      <c r="C503" s="4"/>
      <c r="D503" s="4"/>
    </row>
    <row r="504" spans="1:4" x14ac:dyDescent="0.35">
      <c r="A504" s="17"/>
      <c r="B504" s="4"/>
      <c r="C504" s="4"/>
      <c r="D504" s="4"/>
    </row>
    <row r="505" spans="1:4" x14ac:dyDescent="0.35">
      <c r="A505" s="17"/>
      <c r="B505" s="4"/>
      <c r="C505" s="4"/>
      <c r="D505" s="4"/>
    </row>
    <row r="506" spans="1:4" x14ac:dyDescent="0.35">
      <c r="A506" s="17"/>
      <c r="B506" s="4"/>
      <c r="C506" s="4"/>
      <c r="D506" s="4"/>
    </row>
    <row r="507" spans="1:4" x14ac:dyDescent="0.35">
      <c r="A507" s="17"/>
      <c r="B507" s="4"/>
      <c r="C507" s="4"/>
      <c r="D507" s="4"/>
    </row>
    <row r="508" spans="1:4" x14ac:dyDescent="0.35">
      <c r="A508" s="17"/>
      <c r="B508" s="4"/>
      <c r="C508" s="4"/>
      <c r="D508" s="4"/>
    </row>
    <row r="509" spans="1:4" x14ac:dyDescent="0.35">
      <c r="A509" s="17"/>
      <c r="B509" s="4"/>
      <c r="C509" s="4"/>
      <c r="D509" s="4"/>
    </row>
    <row r="510" spans="1:4" x14ac:dyDescent="0.35">
      <c r="A510" s="17"/>
      <c r="B510" s="4"/>
      <c r="C510" s="4"/>
      <c r="D510" s="4"/>
    </row>
    <row r="511" spans="1:4" x14ac:dyDescent="0.35">
      <c r="A511" s="17"/>
      <c r="B511" s="4"/>
      <c r="C511" s="4"/>
      <c r="D511" s="4"/>
    </row>
    <row r="512" spans="1:4" x14ac:dyDescent="0.35">
      <c r="A512" s="17"/>
      <c r="B512" s="4"/>
      <c r="C512" s="4"/>
      <c r="D512" s="4"/>
    </row>
    <row r="513" spans="1:4" x14ac:dyDescent="0.35">
      <c r="A513" s="17"/>
      <c r="B513" s="4"/>
      <c r="C513" s="4"/>
      <c r="D513" s="4"/>
    </row>
    <row r="514" spans="1:4" x14ac:dyDescent="0.35">
      <c r="A514" s="17"/>
      <c r="B514" s="4"/>
      <c r="C514" s="4"/>
      <c r="D514" s="4"/>
    </row>
    <row r="515" spans="1:4" x14ac:dyDescent="0.35">
      <c r="A515" s="17"/>
      <c r="B515" s="4"/>
      <c r="C515" s="4"/>
      <c r="D515" s="4"/>
    </row>
    <row r="516" spans="1:4" x14ac:dyDescent="0.35">
      <c r="A516" s="17"/>
      <c r="B516" s="4"/>
      <c r="C516" s="4"/>
      <c r="D516" s="4"/>
    </row>
    <row r="517" spans="1:4" x14ac:dyDescent="0.35">
      <c r="A517" s="17"/>
      <c r="B517" s="4"/>
      <c r="C517" s="4"/>
      <c r="D517" s="4"/>
    </row>
    <row r="518" spans="1:4" x14ac:dyDescent="0.35">
      <c r="A518" s="17"/>
      <c r="B518" s="4"/>
      <c r="C518" s="4"/>
      <c r="D518" s="4"/>
    </row>
    <row r="519" spans="1:4" x14ac:dyDescent="0.35">
      <c r="A519" s="17"/>
      <c r="B519" s="4"/>
      <c r="C519" s="4"/>
      <c r="D519" s="4"/>
    </row>
    <row r="520" spans="1:4" x14ac:dyDescent="0.35">
      <c r="A520" s="17"/>
      <c r="B520" s="4"/>
      <c r="C520" s="4"/>
      <c r="D520" s="4"/>
    </row>
    <row r="521" spans="1:4" x14ac:dyDescent="0.35">
      <c r="A521" s="17"/>
      <c r="B521" s="4"/>
      <c r="C521" s="4"/>
      <c r="D521" s="4"/>
    </row>
    <row r="522" spans="1:4" x14ac:dyDescent="0.35">
      <c r="A522" s="17"/>
      <c r="B522" s="4"/>
      <c r="C522" s="4"/>
      <c r="D522" s="4"/>
    </row>
    <row r="523" spans="1:4" x14ac:dyDescent="0.35">
      <c r="A523" s="17"/>
      <c r="B523" s="4"/>
      <c r="C523" s="4"/>
      <c r="D523" s="4"/>
    </row>
    <row r="524" spans="1:4" x14ac:dyDescent="0.35">
      <c r="A524" s="17"/>
      <c r="B524" s="4"/>
      <c r="C524" s="4"/>
      <c r="D524" s="4"/>
    </row>
    <row r="525" spans="1:4" x14ac:dyDescent="0.35">
      <c r="A525" s="17"/>
      <c r="B525" s="4"/>
      <c r="C525" s="4"/>
      <c r="D525" s="4"/>
    </row>
    <row r="526" spans="1:4" x14ac:dyDescent="0.35">
      <c r="A526" s="17"/>
      <c r="B526" s="4"/>
      <c r="C526" s="4"/>
      <c r="D526" s="4"/>
    </row>
    <row r="527" spans="1:4" x14ac:dyDescent="0.35">
      <c r="A527" s="17"/>
      <c r="B527" s="4"/>
      <c r="C527" s="4"/>
      <c r="D527" s="4"/>
    </row>
    <row r="528" spans="1:4" x14ac:dyDescent="0.35">
      <c r="A528" s="17"/>
      <c r="B528" s="4"/>
      <c r="C528" s="4"/>
      <c r="D528" s="4"/>
    </row>
    <row r="529" spans="1:4" x14ac:dyDescent="0.35">
      <c r="A529" s="17"/>
      <c r="B529" s="4"/>
      <c r="C529" s="4"/>
      <c r="D529" s="4"/>
    </row>
    <row r="530" spans="1:4" x14ac:dyDescent="0.35">
      <c r="A530" s="17"/>
      <c r="B530" s="4"/>
      <c r="C530" s="4"/>
      <c r="D530" s="4"/>
    </row>
    <row r="531" spans="1:4" x14ac:dyDescent="0.35">
      <c r="A531" s="17"/>
      <c r="B531" s="4"/>
      <c r="C531" s="4"/>
      <c r="D531" s="4"/>
    </row>
    <row r="532" spans="1:4" x14ac:dyDescent="0.35">
      <c r="A532" s="17"/>
      <c r="B532" s="4"/>
      <c r="C532" s="4"/>
      <c r="D532" s="4"/>
    </row>
    <row r="533" spans="1:4" x14ac:dyDescent="0.35">
      <c r="A533" s="17"/>
      <c r="B533" s="4"/>
      <c r="C533" s="4"/>
      <c r="D533" s="4"/>
    </row>
    <row r="534" spans="1:4" x14ac:dyDescent="0.35">
      <c r="A534" s="17"/>
      <c r="B534" s="4"/>
      <c r="C534" s="4"/>
      <c r="D534" s="4"/>
    </row>
    <row r="535" spans="1:4" x14ac:dyDescent="0.35">
      <c r="A535" s="17"/>
      <c r="B535" s="4"/>
      <c r="C535" s="4"/>
      <c r="D535" s="4"/>
    </row>
    <row r="536" spans="1:4" x14ac:dyDescent="0.35">
      <c r="A536" s="17"/>
      <c r="B536" s="4"/>
      <c r="C536" s="4"/>
      <c r="D536" s="4"/>
    </row>
    <row r="537" spans="1:4" x14ac:dyDescent="0.35">
      <c r="A537" s="17"/>
      <c r="B537" s="4"/>
      <c r="C537" s="4"/>
      <c r="D537" s="4"/>
    </row>
    <row r="538" spans="1:4" x14ac:dyDescent="0.35">
      <c r="A538" s="17"/>
      <c r="B538" s="4"/>
      <c r="C538" s="4"/>
      <c r="D538" s="4"/>
    </row>
    <row r="539" spans="1:4" x14ac:dyDescent="0.35">
      <c r="A539" s="17"/>
      <c r="B539" s="4"/>
      <c r="C539" s="4"/>
      <c r="D539" s="4"/>
    </row>
    <row r="540" spans="1:4" x14ac:dyDescent="0.35">
      <c r="A540" s="17"/>
      <c r="B540" s="4"/>
      <c r="C540" s="4"/>
      <c r="D540" s="4"/>
    </row>
    <row r="541" spans="1:4" x14ac:dyDescent="0.35">
      <c r="A541" s="17"/>
      <c r="B541" s="4"/>
      <c r="C541" s="4"/>
      <c r="D541" s="4"/>
    </row>
    <row r="542" spans="1:4" x14ac:dyDescent="0.35">
      <c r="A542" s="17"/>
      <c r="B542" s="4"/>
      <c r="C542" s="4"/>
      <c r="D542" s="4"/>
    </row>
    <row r="543" spans="1:4" x14ac:dyDescent="0.35">
      <c r="A543" s="17"/>
      <c r="B543" s="4"/>
      <c r="C543" s="4"/>
      <c r="D543" s="4"/>
    </row>
    <row r="544" spans="1:4" x14ac:dyDescent="0.35">
      <c r="A544" s="17"/>
      <c r="B544" s="4"/>
      <c r="C544" s="4"/>
      <c r="D544" s="4"/>
    </row>
    <row r="545" spans="1:4" x14ac:dyDescent="0.35">
      <c r="A545" s="17"/>
      <c r="B545" s="4"/>
      <c r="C545" s="4"/>
      <c r="D545" s="4"/>
    </row>
    <row r="546" spans="1:4" x14ac:dyDescent="0.35">
      <c r="A546" s="17"/>
      <c r="B546" s="4"/>
      <c r="C546" s="4"/>
      <c r="D546" s="4"/>
    </row>
    <row r="547" spans="1:4" x14ac:dyDescent="0.35">
      <c r="A547" s="17"/>
      <c r="B547" s="4"/>
      <c r="C547" s="4"/>
      <c r="D547" s="4"/>
    </row>
    <row r="548" spans="1:4" x14ac:dyDescent="0.35">
      <c r="A548" s="17"/>
      <c r="B548" s="4"/>
      <c r="C548" s="4"/>
      <c r="D548" s="4"/>
    </row>
    <row r="549" spans="1:4" x14ac:dyDescent="0.35">
      <c r="A549" s="17"/>
      <c r="B549" s="4"/>
      <c r="C549" s="4"/>
      <c r="D549" s="4"/>
    </row>
    <row r="550" spans="1:4" x14ac:dyDescent="0.35">
      <c r="A550" s="17"/>
      <c r="B550" s="4"/>
      <c r="C550" s="4"/>
      <c r="D550" s="4"/>
    </row>
    <row r="551" spans="1:4" x14ac:dyDescent="0.35">
      <c r="A551" s="17"/>
      <c r="B551" s="4"/>
      <c r="C551" s="4"/>
      <c r="D551" s="4"/>
    </row>
    <row r="552" spans="1:4" x14ac:dyDescent="0.35">
      <c r="A552" s="17"/>
      <c r="B552" s="4"/>
      <c r="C552" s="4"/>
      <c r="D552" s="4"/>
    </row>
    <row r="553" spans="1:4" x14ac:dyDescent="0.35">
      <c r="A553" s="17"/>
      <c r="B553" s="4"/>
      <c r="C553" s="4"/>
      <c r="D553" s="4"/>
    </row>
    <row r="554" spans="1:4" x14ac:dyDescent="0.35">
      <c r="A554" s="17"/>
      <c r="B554" s="4"/>
      <c r="C554" s="4"/>
      <c r="D554" s="4"/>
    </row>
    <row r="555" spans="1:4" x14ac:dyDescent="0.35">
      <c r="A555" s="17"/>
      <c r="B555" s="4"/>
      <c r="C555" s="4"/>
      <c r="D555" s="4"/>
    </row>
    <row r="556" spans="1:4" x14ac:dyDescent="0.35">
      <c r="A556" s="17"/>
      <c r="B556" s="4"/>
      <c r="C556" s="4"/>
      <c r="D556" s="4"/>
    </row>
    <row r="557" spans="1:4" x14ac:dyDescent="0.35">
      <c r="A557" s="17"/>
      <c r="B557" s="4"/>
      <c r="C557" s="4"/>
      <c r="D557" s="4"/>
    </row>
    <row r="558" spans="1:4" x14ac:dyDescent="0.35">
      <c r="A558" s="17"/>
      <c r="B558" s="4"/>
      <c r="C558" s="4"/>
      <c r="D558" s="4"/>
    </row>
    <row r="559" spans="1:4" x14ac:dyDescent="0.35">
      <c r="A559" s="17"/>
      <c r="B559" s="4"/>
      <c r="C559" s="4"/>
      <c r="D559" s="4"/>
    </row>
    <row r="560" spans="1:4" x14ac:dyDescent="0.35">
      <c r="A560" s="17"/>
      <c r="B560" s="4"/>
      <c r="C560" s="4"/>
      <c r="D560" s="4"/>
    </row>
    <row r="561" spans="1:4" x14ac:dyDescent="0.35">
      <c r="A561" s="17"/>
      <c r="B561" s="4"/>
      <c r="C561" s="4"/>
      <c r="D561" s="4"/>
    </row>
    <row r="562" spans="1:4" x14ac:dyDescent="0.35">
      <c r="A562" s="17"/>
      <c r="B562" s="4"/>
      <c r="C562" s="4"/>
      <c r="D562" s="4"/>
    </row>
    <row r="563" spans="1:4" x14ac:dyDescent="0.35">
      <c r="A563" s="17"/>
      <c r="B563" s="4"/>
      <c r="C563" s="4"/>
      <c r="D563" s="4"/>
    </row>
    <row r="564" spans="1:4" x14ac:dyDescent="0.35">
      <c r="A564" s="17"/>
      <c r="B564" s="4"/>
      <c r="C564" s="4"/>
      <c r="D564" s="4"/>
    </row>
    <row r="565" spans="1:4" x14ac:dyDescent="0.35">
      <c r="A565" s="17"/>
      <c r="B565" s="4"/>
      <c r="C565" s="4"/>
      <c r="D565" s="4"/>
    </row>
    <row r="566" spans="1:4" x14ac:dyDescent="0.35">
      <c r="A566" s="17"/>
      <c r="B566" s="4"/>
      <c r="C566" s="4"/>
      <c r="D566" s="4"/>
    </row>
    <row r="567" spans="1:4" x14ac:dyDescent="0.35">
      <c r="A567" s="17"/>
      <c r="B567" s="4"/>
      <c r="C567" s="4"/>
      <c r="D567" s="4"/>
    </row>
    <row r="568" spans="1:4" x14ac:dyDescent="0.35">
      <c r="A568" s="17"/>
      <c r="B568" s="4"/>
      <c r="C568" s="4"/>
      <c r="D568" s="4"/>
    </row>
    <row r="569" spans="1:4" x14ac:dyDescent="0.35">
      <c r="A569" s="17"/>
      <c r="B569" s="4"/>
      <c r="C569" s="4"/>
      <c r="D569" s="4"/>
    </row>
    <row r="570" spans="1:4" x14ac:dyDescent="0.35">
      <c r="A570" s="17"/>
      <c r="B570" s="4"/>
      <c r="C570" s="4"/>
      <c r="D570" s="4"/>
    </row>
    <row r="571" spans="1:4" x14ac:dyDescent="0.35">
      <c r="A571" s="17"/>
      <c r="B571" s="4"/>
      <c r="C571" s="4"/>
      <c r="D571" s="4"/>
    </row>
    <row r="572" spans="1:4" x14ac:dyDescent="0.35">
      <c r="A572" s="17"/>
      <c r="B572" s="4"/>
      <c r="C572" s="4"/>
      <c r="D572" s="4"/>
    </row>
    <row r="573" spans="1:4" x14ac:dyDescent="0.35">
      <c r="A573" s="17"/>
      <c r="B573" s="4"/>
      <c r="C573" s="4"/>
      <c r="D573" s="4"/>
    </row>
    <row r="574" spans="1:4" x14ac:dyDescent="0.35">
      <c r="A574" s="17"/>
      <c r="B574" s="4"/>
      <c r="C574" s="4"/>
      <c r="D574" s="4"/>
    </row>
    <row r="575" spans="1:4" x14ac:dyDescent="0.35">
      <c r="A575" s="17"/>
      <c r="B575" s="4"/>
      <c r="C575" s="4"/>
      <c r="D575" s="4"/>
    </row>
    <row r="576" spans="1:4" x14ac:dyDescent="0.35">
      <c r="A576" s="17"/>
      <c r="B576" s="4"/>
      <c r="C576" s="4"/>
      <c r="D576" s="4"/>
    </row>
    <row r="577" spans="1:4" x14ac:dyDescent="0.35">
      <c r="A577" s="17"/>
      <c r="B577" s="4"/>
      <c r="C577" s="4"/>
      <c r="D577" s="4"/>
    </row>
    <row r="578" spans="1:4" x14ac:dyDescent="0.35">
      <c r="A578" s="17"/>
      <c r="B578" s="4"/>
      <c r="C578" s="4"/>
      <c r="D578" s="4"/>
    </row>
    <row r="579" spans="1:4" x14ac:dyDescent="0.35">
      <c r="A579" s="17"/>
      <c r="B579" s="4"/>
      <c r="C579" s="4"/>
      <c r="D579" s="4"/>
    </row>
    <row r="580" spans="1:4" x14ac:dyDescent="0.35">
      <c r="A580" s="17"/>
      <c r="B580" s="4"/>
      <c r="C580" s="4"/>
      <c r="D580" s="4"/>
    </row>
    <row r="581" spans="1:4" x14ac:dyDescent="0.35">
      <c r="A581" s="17"/>
      <c r="B581" s="4"/>
      <c r="C581" s="4"/>
      <c r="D581" s="4"/>
    </row>
    <row r="582" spans="1:4" x14ac:dyDescent="0.35">
      <c r="A582" s="17"/>
      <c r="B582" s="4"/>
      <c r="C582" s="4"/>
      <c r="D582" s="4"/>
    </row>
    <row r="583" spans="1:4" x14ac:dyDescent="0.35">
      <c r="A583" s="17"/>
      <c r="B583" s="4"/>
      <c r="C583" s="4"/>
      <c r="D583" s="4"/>
    </row>
    <row r="584" spans="1:4" x14ac:dyDescent="0.35">
      <c r="A584" s="17"/>
      <c r="B584" s="4"/>
      <c r="C584" s="4"/>
      <c r="D584" s="4"/>
    </row>
    <row r="585" spans="1:4" x14ac:dyDescent="0.35">
      <c r="A585" s="17"/>
      <c r="B585" s="4"/>
      <c r="C585" s="4"/>
      <c r="D585" s="4"/>
    </row>
    <row r="586" spans="1:4" x14ac:dyDescent="0.35">
      <c r="A586" s="17"/>
      <c r="B586" s="4"/>
      <c r="C586" s="4"/>
      <c r="D586" s="4"/>
    </row>
    <row r="587" spans="1:4" x14ac:dyDescent="0.35">
      <c r="A587" s="17"/>
      <c r="B587" s="4"/>
      <c r="C587" s="4"/>
      <c r="D587" s="4"/>
    </row>
    <row r="588" spans="1:4" x14ac:dyDescent="0.35">
      <c r="A588" s="17"/>
      <c r="B588" s="4"/>
      <c r="C588" s="4"/>
      <c r="D588" s="4"/>
    </row>
    <row r="589" spans="1:4" x14ac:dyDescent="0.35">
      <c r="A589" s="17"/>
      <c r="B589" s="4"/>
      <c r="C589" s="4"/>
      <c r="D589" s="4"/>
    </row>
    <row r="590" spans="1:4" x14ac:dyDescent="0.35">
      <c r="A590" s="17"/>
      <c r="B590" s="4"/>
      <c r="C590" s="4"/>
      <c r="D590" s="4"/>
    </row>
    <row r="591" spans="1:4" x14ac:dyDescent="0.35">
      <c r="A591" s="17"/>
      <c r="B591" s="4"/>
      <c r="C591" s="4"/>
      <c r="D591" s="4"/>
    </row>
    <row r="592" spans="1:4" x14ac:dyDescent="0.35">
      <c r="A592" s="17"/>
      <c r="B592" s="4"/>
      <c r="C592" s="4"/>
      <c r="D592" s="4"/>
    </row>
    <row r="593" spans="1:4" x14ac:dyDescent="0.35">
      <c r="A593" s="17"/>
      <c r="B593" s="4"/>
      <c r="C593" s="4"/>
      <c r="D593" s="4"/>
    </row>
    <row r="594" spans="1:4" x14ac:dyDescent="0.35">
      <c r="A594" s="17"/>
      <c r="B594" s="4"/>
      <c r="C594" s="4"/>
      <c r="D594" s="4"/>
    </row>
    <row r="595" spans="1:4" x14ac:dyDescent="0.35">
      <c r="A595" s="17"/>
      <c r="B595" s="4"/>
      <c r="C595" s="4"/>
      <c r="D595" s="4"/>
    </row>
    <row r="596" spans="1:4" x14ac:dyDescent="0.35">
      <c r="A596" s="17"/>
      <c r="B596" s="4"/>
      <c r="C596" s="4"/>
      <c r="D596" s="4"/>
    </row>
    <row r="597" spans="1:4" x14ac:dyDescent="0.35">
      <c r="A597" s="17"/>
      <c r="B597" s="4"/>
      <c r="C597" s="4"/>
      <c r="D597" s="4"/>
    </row>
    <row r="598" spans="1:4" x14ac:dyDescent="0.35">
      <c r="A598" s="17"/>
      <c r="B598" s="4"/>
      <c r="C598" s="4"/>
      <c r="D598" s="4"/>
    </row>
    <row r="599" spans="1:4" x14ac:dyDescent="0.35">
      <c r="A599" s="17"/>
      <c r="B599" s="4"/>
      <c r="C599" s="4"/>
      <c r="D599" s="4"/>
    </row>
    <row r="600" spans="1:4" x14ac:dyDescent="0.35">
      <c r="A600" s="17"/>
      <c r="B600" s="4"/>
      <c r="C600" s="4"/>
      <c r="D600" s="4"/>
    </row>
    <row r="601" spans="1:4" x14ac:dyDescent="0.35">
      <c r="A601" s="17"/>
      <c r="B601" s="4"/>
      <c r="C601" s="4"/>
      <c r="D601" s="4"/>
    </row>
    <row r="602" spans="1:4" x14ac:dyDescent="0.35">
      <c r="A602" s="17"/>
      <c r="B602" s="4"/>
      <c r="C602" s="4"/>
      <c r="D602" s="4"/>
    </row>
    <row r="603" spans="1:4" x14ac:dyDescent="0.35">
      <c r="A603" s="17"/>
      <c r="B603" s="4"/>
      <c r="C603" s="4"/>
      <c r="D603" s="4"/>
    </row>
    <row r="604" spans="1:4" x14ac:dyDescent="0.35">
      <c r="A604" s="17"/>
      <c r="B604" s="4"/>
      <c r="C604" s="4"/>
      <c r="D604" s="4"/>
    </row>
    <row r="605" spans="1:4" x14ac:dyDescent="0.35">
      <c r="A605" s="17"/>
      <c r="B605" s="4"/>
      <c r="C605" s="4"/>
      <c r="D605" s="4"/>
    </row>
    <row r="606" spans="1:4" x14ac:dyDescent="0.35">
      <c r="A606" s="17"/>
      <c r="B606" s="4"/>
      <c r="C606" s="4"/>
      <c r="D606" s="4"/>
    </row>
    <row r="607" spans="1:4" x14ac:dyDescent="0.35">
      <c r="A607" s="17"/>
      <c r="B607" s="4"/>
      <c r="C607" s="4"/>
      <c r="D607" s="4"/>
    </row>
    <row r="608" spans="1:4" x14ac:dyDescent="0.35">
      <c r="A608" s="17"/>
      <c r="B608" s="4"/>
      <c r="C608" s="4"/>
      <c r="D608" s="4"/>
    </row>
    <row r="609" spans="1:4" x14ac:dyDescent="0.35">
      <c r="A609" s="17"/>
      <c r="B609" s="4"/>
      <c r="C609" s="4"/>
      <c r="D609" s="4"/>
    </row>
    <row r="610" spans="1:4" x14ac:dyDescent="0.35">
      <c r="A610" s="17"/>
      <c r="B610" s="4"/>
      <c r="C610" s="4"/>
      <c r="D610" s="4"/>
    </row>
    <row r="611" spans="1:4" x14ac:dyDescent="0.35">
      <c r="A611" s="17"/>
      <c r="B611" s="4"/>
      <c r="C611" s="4"/>
      <c r="D611" s="4"/>
    </row>
    <row r="612" spans="1:4" x14ac:dyDescent="0.35">
      <c r="A612" s="17"/>
      <c r="B612" s="4"/>
      <c r="C612" s="4"/>
      <c r="D612" s="4"/>
    </row>
    <row r="613" spans="1:4" x14ac:dyDescent="0.35">
      <c r="A613" s="17"/>
      <c r="B613" s="4"/>
      <c r="C613" s="4"/>
      <c r="D613" s="4"/>
    </row>
    <row r="614" spans="1:4" x14ac:dyDescent="0.35">
      <c r="A614" s="17"/>
      <c r="B614" s="4"/>
      <c r="C614" s="4"/>
      <c r="D614" s="4"/>
    </row>
    <row r="615" spans="1:4" x14ac:dyDescent="0.35">
      <c r="A615" s="17"/>
      <c r="B615" s="4"/>
      <c r="C615" s="4"/>
      <c r="D615" s="4"/>
    </row>
    <row r="616" spans="1:4" x14ac:dyDescent="0.35">
      <c r="A616" s="17"/>
      <c r="B616" s="4"/>
      <c r="C616" s="4"/>
      <c r="D616" s="4"/>
    </row>
    <row r="617" spans="1:4" x14ac:dyDescent="0.35">
      <c r="A617" s="17"/>
      <c r="B617" s="4"/>
      <c r="C617" s="4"/>
      <c r="D617" s="4"/>
    </row>
    <row r="618" spans="1:4" x14ac:dyDescent="0.35">
      <c r="A618" s="17"/>
      <c r="B618" s="4"/>
      <c r="C618" s="4"/>
      <c r="D618" s="4"/>
    </row>
    <row r="619" spans="1:4" x14ac:dyDescent="0.35">
      <c r="A619" s="17"/>
      <c r="B619" s="4"/>
      <c r="C619" s="4"/>
      <c r="D619" s="4"/>
    </row>
    <row r="620" spans="1:4" x14ac:dyDescent="0.35">
      <c r="A620" s="17"/>
      <c r="B620" s="4"/>
      <c r="C620" s="4"/>
      <c r="D620" s="4"/>
    </row>
    <row r="621" spans="1:4" x14ac:dyDescent="0.35">
      <c r="A621" s="17"/>
      <c r="B621" s="4"/>
      <c r="C621" s="4"/>
      <c r="D621" s="4"/>
    </row>
    <row r="622" spans="1:4" x14ac:dyDescent="0.35">
      <c r="A622" s="17"/>
      <c r="B622" s="4"/>
      <c r="C622" s="4"/>
      <c r="D622" s="4"/>
    </row>
    <row r="623" spans="1:4" x14ac:dyDescent="0.35">
      <c r="A623" s="17"/>
      <c r="B623" s="4"/>
      <c r="C623" s="4"/>
      <c r="D623" s="4"/>
    </row>
    <row r="624" spans="1:4" x14ac:dyDescent="0.35">
      <c r="A624" s="17"/>
      <c r="B624" s="4"/>
      <c r="C624" s="4"/>
      <c r="D624" s="4"/>
    </row>
    <row r="625" spans="1:4" x14ac:dyDescent="0.35">
      <c r="A625" s="17"/>
      <c r="B625" s="4"/>
      <c r="C625" s="4"/>
      <c r="D625" s="4"/>
    </row>
    <row r="626" spans="1:4" x14ac:dyDescent="0.35">
      <c r="A626" s="17"/>
      <c r="B626" s="4"/>
      <c r="C626" s="4"/>
      <c r="D626" s="4"/>
    </row>
    <row r="627" spans="1:4" x14ac:dyDescent="0.35">
      <c r="A627" s="17"/>
      <c r="B627" s="4"/>
      <c r="C627" s="4"/>
      <c r="D627" s="4"/>
    </row>
    <row r="628" spans="1:4" x14ac:dyDescent="0.35">
      <c r="A628" s="17"/>
      <c r="B628" s="4"/>
      <c r="C628" s="4"/>
      <c r="D628" s="4"/>
    </row>
    <row r="629" spans="1:4" x14ac:dyDescent="0.35">
      <c r="A629" s="17"/>
      <c r="B629" s="4"/>
      <c r="C629" s="4"/>
      <c r="D629" s="4"/>
    </row>
    <row r="630" spans="1:4" x14ac:dyDescent="0.35">
      <c r="A630" s="17"/>
      <c r="B630" s="4"/>
      <c r="C630" s="4"/>
      <c r="D630" s="4"/>
    </row>
    <row r="631" spans="1:4" x14ac:dyDescent="0.35">
      <c r="A631" s="17"/>
      <c r="B631" s="4"/>
      <c r="C631" s="4"/>
      <c r="D631" s="4"/>
    </row>
    <row r="632" spans="1:4" x14ac:dyDescent="0.35">
      <c r="A632" s="17"/>
      <c r="B632" s="4"/>
      <c r="C632" s="4"/>
      <c r="D632" s="4"/>
    </row>
    <row r="633" spans="1:4" x14ac:dyDescent="0.35">
      <c r="A633" s="17"/>
      <c r="B633" s="4"/>
      <c r="C633" s="4"/>
      <c r="D633" s="4"/>
    </row>
    <row r="634" spans="1:4" x14ac:dyDescent="0.35">
      <c r="A634" s="17"/>
      <c r="B634" s="4"/>
      <c r="C634" s="4"/>
      <c r="D634" s="4"/>
    </row>
    <row r="635" spans="1:4" x14ac:dyDescent="0.35">
      <c r="A635" s="17"/>
      <c r="B635" s="4"/>
      <c r="C635" s="4"/>
      <c r="D635" s="4"/>
    </row>
    <row r="636" spans="1:4" x14ac:dyDescent="0.35">
      <c r="A636" s="17"/>
      <c r="B636" s="4"/>
      <c r="C636" s="4"/>
      <c r="D636" s="4"/>
    </row>
    <row r="637" spans="1:4" x14ac:dyDescent="0.35">
      <c r="A637" s="17"/>
      <c r="B637" s="4"/>
      <c r="C637" s="4"/>
      <c r="D637" s="4"/>
    </row>
    <row r="638" spans="1:4" x14ac:dyDescent="0.35">
      <c r="A638" s="17"/>
      <c r="B638" s="4"/>
      <c r="C638" s="4"/>
      <c r="D638" s="4"/>
    </row>
    <row r="639" spans="1:4" x14ac:dyDescent="0.35">
      <c r="A639" s="17"/>
      <c r="B639" s="4"/>
      <c r="C639" s="4"/>
      <c r="D639" s="4"/>
    </row>
    <row r="640" spans="1:4" x14ac:dyDescent="0.35">
      <c r="A640" s="17"/>
      <c r="B640" s="4"/>
      <c r="C640" s="4"/>
      <c r="D640" s="4"/>
    </row>
    <row r="641" spans="1:4" x14ac:dyDescent="0.35">
      <c r="A641" s="17"/>
      <c r="B641" s="4"/>
      <c r="C641" s="4"/>
      <c r="D641" s="4"/>
    </row>
    <row r="642" spans="1:4" x14ac:dyDescent="0.35">
      <c r="A642" s="17"/>
      <c r="B642" s="4"/>
      <c r="C642" s="4"/>
      <c r="D642" s="4"/>
    </row>
    <row r="643" spans="1:4" x14ac:dyDescent="0.35">
      <c r="A643" s="17"/>
      <c r="B643" s="4"/>
      <c r="C643" s="4"/>
      <c r="D643" s="4"/>
    </row>
    <row r="644" spans="1:4" x14ac:dyDescent="0.35">
      <c r="A644" s="17"/>
      <c r="B644" s="4"/>
      <c r="C644" s="4"/>
      <c r="D644" s="4"/>
    </row>
    <row r="645" spans="1:4" x14ac:dyDescent="0.35">
      <c r="A645" s="17"/>
      <c r="B645" s="4"/>
      <c r="C645" s="4"/>
      <c r="D645" s="4"/>
    </row>
    <row r="646" spans="1:4" x14ac:dyDescent="0.35">
      <c r="A646" s="17"/>
      <c r="B646" s="4"/>
      <c r="C646" s="4"/>
      <c r="D646" s="4"/>
    </row>
    <row r="647" spans="1:4" x14ac:dyDescent="0.35">
      <c r="A647" s="17"/>
      <c r="B647" s="4"/>
      <c r="C647" s="4"/>
      <c r="D647" s="4"/>
    </row>
    <row r="648" spans="1:4" x14ac:dyDescent="0.35">
      <c r="A648" s="17"/>
      <c r="B648" s="4"/>
      <c r="C648" s="4"/>
      <c r="D648" s="4"/>
    </row>
    <row r="649" spans="1:4" x14ac:dyDescent="0.35">
      <c r="A649" s="17"/>
      <c r="B649" s="4"/>
      <c r="C649" s="4"/>
      <c r="D649" s="4"/>
    </row>
    <row r="650" spans="1:4" x14ac:dyDescent="0.35">
      <c r="A650" s="17"/>
      <c r="B650" s="4"/>
      <c r="C650" s="4"/>
      <c r="D650" s="4"/>
    </row>
    <row r="651" spans="1:4" x14ac:dyDescent="0.35">
      <c r="A651" s="17"/>
      <c r="B651" s="4"/>
      <c r="C651" s="4"/>
      <c r="D651" s="4"/>
    </row>
    <row r="652" spans="1:4" x14ac:dyDescent="0.35">
      <c r="A652" s="17"/>
      <c r="B652" s="4"/>
      <c r="C652" s="4"/>
      <c r="D652" s="4"/>
    </row>
    <row r="653" spans="1:4" x14ac:dyDescent="0.35">
      <c r="A653" s="17"/>
      <c r="B653" s="4"/>
      <c r="C653" s="4"/>
      <c r="D653" s="4"/>
    </row>
    <row r="654" spans="1:4" x14ac:dyDescent="0.35">
      <c r="A654" s="17"/>
      <c r="B654" s="4"/>
      <c r="C654" s="4"/>
      <c r="D654" s="4"/>
    </row>
    <row r="655" spans="1:4" x14ac:dyDescent="0.35">
      <c r="A655" s="17"/>
      <c r="B655" s="4"/>
      <c r="C655" s="4"/>
      <c r="D655" s="4"/>
    </row>
    <row r="656" spans="1:4" x14ac:dyDescent="0.35">
      <c r="A656" s="17"/>
      <c r="B656" s="4"/>
      <c r="C656" s="4"/>
      <c r="D656" s="4"/>
    </row>
    <row r="657" spans="1:4" x14ac:dyDescent="0.35">
      <c r="A657" s="17"/>
      <c r="B657" s="4"/>
      <c r="C657" s="4"/>
      <c r="D657" s="4"/>
    </row>
    <row r="658" spans="1:4" x14ac:dyDescent="0.35">
      <c r="A658" s="17"/>
      <c r="B658" s="4"/>
      <c r="C658" s="4"/>
      <c r="D658" s="4"/>
    </row>
    <row r="659" spans="1:4" x14ac:dyDescent="0.35">
      <c r="A659" s="17"/>
      <c r="B659" s="4"/>
      <c r="C659" s="4"/>
      <c r="D659" s="4"/>
    </row>
    <row r="660" spans="1:4" x14ac:dyDescent="0.35">
      <c r="A660" s="17"/>
      <c r="B660" s="4"/>
      <c r="C660" s="4"/>
      <c r="D660" s="4"/>
    </row>
    <row r="661" spans="1:4" x14ac:dyDescent="0.35">
      <c r="A661" s="17"/>
      <c r="B661" s="4"/>
      <c r="C661" s="4"/>
      <c r="D661" s="4"/>
    </row>
    <row r="662" spans="1:4" x14ac:dyDescent="0.35">
      <c r="A662" s="17"/>
      <c r="B662" s="4"/>
      <c r="C662" s="4"/>
      <c r="D662" s="4"/>
    </row>
    <row r="663" spans="1:4" x14ac:dyDescent="0.35">
      <c r="A663" s="17"/>
      <c r="B663" s="4"/>
      <c r="C663" s="4"/>
      <c r="D663" s="4"/>
    </row>
    <row r="664" spans="1:4" x14ac:dyDescent="0.35">
      <c r="A664" s="17"/>
      <c r="B664" s="4"/>
      <c r="C664" s="4"/>
      <c r="D664" s="4"/>
    </row>
    <row r="665" spans="1:4" x14ac:dyDescent="0.35">
      <c r="A665" s="17"/>
      <c r="B665" s="4"/>
      <c r="C665" s="4"/>
      <c r="D665" s="4"/>
    </row>
    <row r="666" spans="1:4" x14ac:dyDescent="0.35">
      <c r="A666" s="17"/>
      <c r="B666" s="4"/>
      <c r="C666" s="4"/>
      <c r="D666" s="4"/>
    </row>
    <row r="667" spans="1:4" x14ac:dyDescent="0.35">
      <c r="A667" s="17"/>
      <c r="B667" s="4"/>
      <c r="C667" s="4"/>
      <c r="D667" s="4"/>
    </row>
    <row r="668" spans="1:4" x14ac:dyDescent="0.35">
      <c r="A668" s="17"/>
      <c r="B668" s="4"/>
      <c r="C668" s="4"/>
      <c r="D668" s="4"/>
    </row>
    <row r="669" spans="1:4" x14ac:dyDescent="0.35">
      <c r="A669" s="17"/>
      <c r="B669" s="4"/>
      <c r="C669" s="4"/>
      <c r="D669" s="4"/>
    </row>
    <row r="670" spans="1:4" x14ac:dyDescent="0.35">
      <c r="A670" s="17"/>
      <c r="B670" s="4"/>
      <c r="C670" s="4"/>
      <c r="D670" s="4"/>
    </row>
    <row r="671" spans="1:4" x14ac:dyDescent="0.35">
      <c r="A671" s="17"/>
      <c r="B671" s="4"/>
      <c r="C671" s="4"/>
      <c r="D671" s="4"/>
    </row>
    <row r="672" spans="1:4" x14ac:dyDescent="0.35">
      <c r="A672" s="17"/>
      <c r="B672" s="4"/>
      <c r="C672" s="4"/>
      <c r="D672" s="4"/>
    </row>
    <row r="673" spans="1:4" x14ac:dyDescent="0.35">
      <c r="A673" s="17"/>
      <c r="B673" s="4"/>
      <c r="C673" s="4"/>
      <c r="D673" s="4"/>
    </row>
    <row r="674" spans="1:4" x14ac:dyDescent="0.35">
      <c r="A674" s="17"/>
      <c r="B674" s="4"/>
      <c r="C674" s="4"/>
      <c r="D674" s="4"/>
    </row>
    <row r="675" spans="1:4" x14ac:dyDescent="0.35">
      <c r="A675" s="17"/>
      <c r="B675" s="4"/>
      <c r="C675" s="4"/>
      <c r="D675" s="4"/>
    </row>
    <row r="676" spans="1:4" x14ac:dyDescent="0.35">
      <c r="A676" s="17"/>
      <c r="B676" s="4"/>
      <c r="C676" s="4"/>
      <c r="D676" s="4"/>
    </row>
    <row r="677" spans="1:4" x14ac:dyDescent="0.35">
      <c r="A677" s="17"/>
      <c r="B677" s="4"/>
      <c r="C677" s="4"/>
      <c r="D677" s="4"/>
    </row>
    <row r="678" spans="1:4" x14ac:dyDescent="0.35">
      <c r="A678" s="17"/>
      <c r="B678" s="4"/>
      <c r="C678" s="4"/>
      <c r="D678" s="4"/>
    </row>
    <row r="679" spans="1:4" x14ac:dyDescent="0.35">
      <c r="A679" s="17"/>
      <c r="B679" s="4"/>
      <c r="C679" s="4"/>
      <c r="D679" s="4"/>
    </row>
    <row r="680" spans="1:4" x14ac:dyDescent="0.35">
      <c r="A680" s="17"/>
      <c r="B680" s="4"/>
      <c r="C680" s="4"/>
      <c r="D680" s="4"/>
    </row>
    <row r="681" spans="1:4" x14ac:dyDescent="0.35">
      <c r="A681" s="17"/>
      <c r="B681" s="4"/>
      <c r="C681" s="4"/>
      <c r="D681" s="4"/>
    </row>
    <row r="682" spans="1:4" x14ac:dyDescent="0.35">
      <c r="A682" s="17"/>
      <c r="B682" s="4"/>
      <c r="C682" s="4"/>
      <c r="D682" s="4"/>
    </row>
    <row r="683" spans="1:4" x14ac:dyDescent="0.35">
      <c r="A683" s="17"/>
      <c r="B683" s="4"/>
      <c r="C683" s="4"/>
      <c r="D683" s="4"/>
    </row>
    <row r="684" spans="1:4" x14ac:dyDescent="0.35">
      <c r="A684" s="17"/>
      <c r="B684" s="4"/>
      <c r="C684" s="4"/>
      <c r="D684" s="4"/>
    </row>
    <row r="685" spans="1:4" x14ac:dyDescent="0.35">
      <c r="A685" s="17"/>
      <c r="B685" s="4"/>
      <c r="C685" s="4"/>
      <c r="D685" s="4"/>
    </row>
    <row r="686" spans="1:4" x14ac:dyDescent="0.35">
      <c r="A686" s="17"/>
      <c r="B686" s="4"/>
      <c r="C686" s="4"/>
      <c r="D686" s="4"/>
    </row>
    <row r="687" spans="1:4" x14ac:dyDescent="0.35">
      <c r="A687" s="17"/>
      <c r="B687" s="4"/>
      <c r="C687" s="4"/>
      <c r="D687" s="4"/>
    </row>
    <row r="688" spans="1:4" x14ac:dyDescent="0.35">
      <c r="A688" s="17"/>
      <c r="B688" s="4"/>
      <c r="C688" s="4"/>
      <c r="D688" s="4"/>
    </row>
    <row r="689" spans="1:4" x14ac:dyDescent="0.35">
      <c r="A689" s="17"/>
      <c r="B689" s="4"/>
      <c r="C689" s="4"/>
      <c r="D689" s="4"/>
    </row>
    <row r="690" spans="1:4" x14ac:dyDescent="0.35">
      <c r="A690" s="17"/>
      <c r="B690" s="4"/>
      <c r="C690" s="4"/>
      <c r="D690" s="4"/>
    </row>
    <row r="691" spans="1:4" x14ac:dyDescent="0.35">
      <c r="A691" s="17"/>
      <c r="B691" s="4"/>
      <c r="C691" s="4"/>
      <c r="D691" s="4"/>
    </row>
    <row r="692" spans="1:4" x14ac:dyDescent="0.35">
      <c r="A692" s="17"/>
      <c r="B692" s="4"/>
      <c r="C692" s="4"/>
      <c r="D692" s="4"/>
    </row>
    <row r="693" spans="1:4" x14ac:dyDescent="0.35">
      <c r="A693" s="17"/>
      <c r="B693" s="4"/>
      <c r="C693" s="4"/>
      <c r="D693" s="4"/>
    </row>
    <row r="694" spans="1:4" x14ac:dyDescent="0.35">
      <c r="A694" s="17"/>
      <c r="B694" s="4"/>
      <c r="C694" s="4"/>
      <c r="D694" s="4"/>
    </row>
    <row r="695" spans="1:4" x14ac:dyDescent="0.35">
      <c r="A695" s="17"/>
      <c r="B695" s="4"/>
      <c r="C695" s="4"/>
      <c r="D695" s="4"/>
    </row>
    <row r="696" spans="1:4" x14ac:dyDescent="0.35">
      <c r="A696" s="17"/>
      <c r="B696" s="4"/>
      <c r="C696" s="4"/>
      <c r="D696" s="4"/>
    </row>
    <row r="697" spans="1:4" x14ac:dyDescent="0.35">
      <c r="A697" s="17"/>
      <c r="B697" s="4"/>
      <c r="C697" s="4"/>
      <c r="D697" s="4"/>
    </row>
    <row r="698" spans="1:4" x14ac:dyDescent="0.35">
      <c r="A698" s="17"/>
      <c r="B698" s="4"/>
      <c r="C698" s="4"/>
      <c r="D698" s="4"/>
    </row>
    <row r="699" spans="1:4" x14ac:dyDescent="0.35">
      <c r="A699" s="17"/>
      <c r="B699" s="4"/>
      <c r="C699" s="4"/>
      <c r="D699" s="4"/>
    </row>
    <row r="700" spans="1:4" x14ac:dyDescent="0.35">
      <c r="A700" s="17"/>
      <c r="B700" s="4"/>
      <c r="C700" s="4"/>
      <c r="D700" s="4"/>
    </row>
    <row r="701" spans="1:4" x14ac:dyDescent="0.35">
      <c r="A701" s="17"/>
      <c r="B701" s="4"/>
      <c r="C701" s="4"/>
      <c r="D701" s="4"/>
    </row>
    <row r="702" spans="1:4" x14ac:dyDescent="0.35">
      <c r="A702" s="17"/>
      <c r="B702" s="4"/>
      <c r="C702" s="4"/>
      <c r="D702" s="4"/>
    </row>
    <row r="703" spans="1:4" x14ac:dyDescent="0.35">
      <c r="A703" s="17"/>
      <c r="B703" s="4"/>
      <c r="C703" s="4"/>
      <c r="D703" s="4"/>
    </row>
    <row r="704" spans="1:4" x14ac:dyDescent="0.35">
      <c r="A704" s="17"/>
      <c r="B704" s="4"/>
      <c r="C704" s="4"/>
      <c r="D704" s="4"/>
    </row>
    <row r="705" spans="1:4" x14ac:dyDescent="0.35">
      <c r="A705" s="17"/>
      <c r="B705" s="4"/>
      <c r="C705" s="4"/>
      <c r="D705" s="4"/>
    </row>
    <row r="706" spans="1:4" x14ac:dyDescent="0.35">
      <c r="A706" s="17"/>
      <c r="B706" s="4"/>
      <c r="C706" s="4"/>
      <c r="D706" s="4"/>
    </row>
    <row r="707" spans="1:4" x14ac:dyDescent="0.35">
      <c r="A707" s="17"/>
      <c r="B707" s="4"/>
      <c r="C707" s="4"/>
      <c r="D707" s="4"/>
    </row>
    <row r="708" spans="1:4" x14ac:dyDescent="0.35">
      <c r="A708" s="17"/>
      <c r="B708" s="4"/>
      <c r="C708" s="4"/>
      <c r="D708" s="4"/>
    </row>
    <row r="709" spans="1:4" x14ac:dyDescent="0.35">
      <c r="A709" s="17"/>
      <c r="B709" s="4"/>
      <c r="C709" s="4"/>
      <c r="D709" s="4"/>
    </row>
    <row r="710" spans="1:4" x14ac:dyDescent="0.35">
      <c r="A710" s="17"/>
      <c r="B710" s="4"/>
      <c r="C710" s="4"/>
      <c r="D710" s="4"/>
    </row>
    <row r="711" spans="1:4" x14ac:dyDescent="0.35">
      <c r="A711" s="17"/>
      <c r="B711" s="4"/>
      <c r="C711" s="4"/>
      <c r="D711" s="4"/>
    </row>
    <row r="712" spans="1:4" x14ac:dyDescent="0.35">
      <c r="A712" s="17"/>
      <c r="B712" s="4"/>
      <c r="C712" s="4"/>
      <c r="D712" s="4"/>
    </row>
    <row r="713" spans="1:4" x14ac:dyDescent="0.35">
      <c r="A713" s="17"/>
      <c r="B713" s="4"/>
      <c r="C713" s="4"/>
      <c r="D713" s="4"/>
    </row>
    <row r="714" spans="1:4" x14ac:dyDescent="0.35">
      <c r="A714" s="17"/>
      <c r="B714" s="4"/>
      <c r="C714" s="4"/>
      <c r="D714" s="4"/>
    </row>
    <row r="715" spans="1:4" x14ac:dyDescent="0.35">
      <c r="A715" s="17"/>
      <c r="B715" s="4"/>
      <c r="C715" s="4"/>
      <c r="D715" s="4"/>
    </row>
    <row r="716" spans="1:4" x14ac:dyDescent="0.35">
      <c r="A716" s="17"/>
      <c r="B716" s="4"/>
      <c r="C716" s="4"/>
      <c r="D716" s="4"/>
    </row>
    <row r="717" spans="1:4" x14ac:dyDescent="0.35">
      <c r="A717" s="17"/>
      <c r="B717" s="4"/>
      <c r="C717" s="4"/>
      <c r="D717" s="4"/>
    </row>
    <row r="718" spans="1:4" x14ac:dyDescent="0.35">
      <c r="A718" s="17"/>
      <c r="B718" s="4"/>
      <c r="C718" s="4"/>
      <c r="D718" s="4"/>
    </row>
    <row r="719" spans="1:4" x14ac:dyDescent="0.35">
      <c r="A719" s="17"/>
      <c r="B719" s="4"/>
      <c r="C719" s="4"/>
      <c r="D719" s="4"/>
    </row>
    <row r="720" spans="1:4" x14ac:dyDescent="0.35">
      <c r="A720" s="17"/>
      <c r="B720" s="4"/>
      <c r="C720" s="4"/>
      <c r="D720" s="4"/>
    </row>
    <row r="721" spans="1:4" x14ac:dyDescent="0.35">
      <c r="A721" s="17"/>
      <c r="B721" s="4"/>
      <c r="C721" s="4"/>
      <c r="D721" s="4"/>
    </row>
    <row r="722" spans="1:4" x14ac:dyDescent="0.35">
      <c r="A722" s="17"/>
      <c r="B722" s="4"/>
      <c r="C722" s="4"/>
      <c r="D722" s="4"/>
    </row>
    <row r="723" spans="1:4" x14ac:dyDescent="0.35">
      <c r="A723" s="17"/>
      <c r="B723" s="4"/>
      <c r="C723" s="4"/>
      <c r="D723" s="4"/>
    </row>
    <row r="724" spans="1:4" x14ac:dyDescent="0.35">
      <c r="A724" s="17"/>
      <c r="B724" s="4"/>
      <c r="C724" s="4"/>
      <c r="D724" s="4"/>
    </row>
    <row r="725" spans="1:4" x14ac:dyDescent="0.35">
      <c r="A725" s="17"/>
      <c r="B725" s="4"/>
      <c r="C725" s="4"/>
      <c r="D725" s="4"/>
    </row>
    <row r="726" spans="1:4" x14ac:dyDescent="0.35">
      <c r="A726" s="17"/>
      <c r="B726" s="4"/>
      <c r="C726" s="4"/>
      <c r="D726" s="4"/>
    </row>
    <row r="727" spans="1:4" x14ac:dyDescent="0.35">
      <c r="A727" s="17"/>
      <c r="B727" s="4"/>
      <c r="C727" s="4"/>
      <c r="D727" s="4"/>
    </row>
    <row r="728" spans="1:4" x14ac:dyDescent="0.35">
      <c r="A728" s="17"/>
      <c r="B728" s="4"/>
      <c r="C728" s="4"/>
      <c r="D728" s="4"/>
    </row>
    <row r="729" spans="1:4" x14ac:dyDescent="0.35">
      <c r="A729" s="17"/>
      <c r="B729" s="4"/>
      <c r="C729" s="4"/>
      <c r="D729" s="4"/>
    </row>
    <row r="730" spans="1:4" x14ac:dyDescent="0.35">
      <c r="A730" s="17"/>
      <c r="B730" s="4"/>
      <c r="C730" s="4"/>
      <c r="D730" s="4"/>
    </row>
    <row r="731" spans="1:4" x14ac:dyDescent="0.35">
      <c r="A731" s="17"/>
      <c r="B731" s="4"/>
      <c r="C731" s="4"/>
      <c r="D731" s="4"/>
    </row>
  </sheetData>
  <phoneticPr fontId="28" type="noConversion"/>
  <hyperlinks>
    <hyperlink ref="D19" location="Contents!A1" display="Contents!A1" xr:uid="{3D79E62B-DB6F-42CE-AFC2-6DCFD6CEBED2}"/>
  </hyperlink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A001A-73ED-40FA-A209-B5C67B4F0B6A}">
  <dimension ref="A1:G725"/>
  <sheetViews>
    <sheetView showGridLines="0" zoomScale="80" zoomScaleNormal="80" workbookViewId="0">
      <selection activeCell="A34" sqref="A34:E34"/>
    </sheetView>
  </sheetViews>
  <sheetFormatPr defaultRowHeight="14.5" x14ac:dyDescent="0.35"/>
  <cols>
    <col min="1" max="1" width="13.81640625" customWidth="1"/>
    <col min="2" max="2" width="10.36328125" customWidth="1"/>
    <col min="3" max="3" width="14.81640625" customWidth="1"/>
    <col min="4" max="4" width="11.08984375" customWidth="1"/>
    <col min="5" max="5" width="15.6328125" customWidth="1"/>
    <col min="6" max="6" width="19.54296875" customWidth="1"/>
  </cols>
  <sheetData>
    <row r="1" spans="1:5" x14ac:dyDescent="0.35">
      <c r="A1" s="8" t="str">
        <f xml:space="preserve"> CONCATENATE("Box 2.2  ",Contents!C10)</f>
        <v>Box 2.2  Distribution of two-years ahead business inflation expectations</v>
      </c>
      <c r="B1" s="8"/>
    </row>
    <row r="2" spans="1:5" x14ac:dyDescent="0.35">
      <c r="A2" s="8"/>
      <c r="B2" s="8"/>
    </row>
    <row r="3" spans="1:5" x14ac:dyDescent="0.35">
      <c r="A3" s="15"/>
      <c r="B3" s="4"/>
      <c r="C3" s="4"/>
    </row>
    <row r="4" spans="1:5" x14ac:dyDescent="0.35">
      <c r="A4" s="14" t="s">
        <v>167</v>
      </c>
      <c r="B4" s="4"/>
      <c r="C4" s="4"/>
    </row>
    <row r="5" spans="1:5" x14ac:dyDescent="0.35">
      <c r="A5" s="81" t="s">
        <v>168</v>
      </c>
      <c r="B5" s="58"/>
      <c r="C5" s="58" t="s">
        <v>169</v>
      </c>
      <c r="D5" s="82" t="s">
        <v>170</v>
      </c>
      <c r="E5" s="82" t="s">
        <v>171</v>
      </c>
    </row>
    <row r="6" spans="1:5" x14ac:dyDescent="0.35">
      <c r="A6" s="15">
        <v>3</v>
      </c>
      <c r="B6" s="4"/>
      <c r="C6" s="4" t="s">
        <v>172</v>
      </c>
      <c r="D6">
        <v>2</v>
      </c>
      <c r="E6" s="33">
        <v>1.4184397163120568</v>
      </c>
    </row>
    <row r="7" spans="1:5" x14ac:dyDescent="0.35">
      <c r="A7" s="15">
        <v>4</v>
      </c>
      <c r="B7" s="4"/>
      <c r="C7" s="4" t="s">
        <v>173</v>
      </c>
      <c r="D7">
        <v>24</v>
      </c>
      <c r="E7" s="33">
        <v>17.021276595744681</v>
      </c>
    </row>
    <row r="8" spans="1:5" x14ac:dyDescent="0.35">
      <c r="A8" s="15">
        <v>5</v>
      </c>
      <c r="B8" s="4"/>
      <c r="C8" s="4" t="s">
        <v>174</v>
      </c>
      <c r="D8">
        <v>77</v>
      </c>
      <c r="E8" s="33">
        <v>54.609929078014183</v>
      </c>
    </row>
    <row r="9" spans="1:5" x14ac:dyDescent="0.35">
      <c r="A9" s="15">
        <v>6</v>
      </c>
      <c r="B9" s="4"/>
      <c r="C9" s="4" t="s">
        <v>175</v>
      </c>
      <c r="D9">
        <v>31</v>
      </c>
      <c r="E9" s="33">
        <v>21.98581560283688</v>
      </c>
    </row>
    <row r="10" spans="1:5" x14ac:dyDescent="0.35">
      <c r="A10" s="15">
        <v>7</v>
      </c>
      <c r="B10" s="4"/>
      <c r="C10" s="4" t="s">
        <v>176</v>
      </c>
      <c r="D10">
        <v>6</v>
      </c>
      <c r="E10" s="33">
        <v>4.2553191489361701</v>
      </c>
    </row>
    <row r="11" spans="1:5" x14ac:dyDescent="0.35">
      <c r="A11" s="15"/>
      <c r="B11" s="4"/>
      <c r="C11" s="4" t="s">
        <v>177</v>
      </c>
      <c r="D11">
        <v>1</v>
      </c>
      <c r="E11" s="33">
        <v>0.70921985815602839</v>
      </c>
    </row>
    <row r="12" spans="1:5" x14ac:dyDescent="0.35">
      <c r="A12" s="15"/>
      <c r="B12" s="4"/>
      <c r="C12" s="4"/>
      <c r="D12">
        <v>141</v>
      </c>
      <c r="E12" s="33">
        <v>100</v>
      </c>
    </row>
    <row r="13" spans="1:5" x14ac:dyDescent="0.35">
      <c r="A13" s="15"/>
      <c r="B13" s="4"/>
      <c r="C13" s="4"/>
    </row>
    <row r="14" spans="1:5" x14ac:dyDescent="0.35">
      <c r="A14" s="14" t="s">
        <v>178</v>
      </c>
      <c r="B14" s="4"/>
      <c r="C14" s="4"/>
    </row>
    <row r="15" spans="1:5" x14ac:dyDescent="0.35">
      <c r="A15" s="81" t="s">
        <v>168</v>
      </c>
      <c r="B15" s="58"/>
      <c r="C15" s="58" t="s">
        <v>169</v>
      </c>
      <c r="D15" s="82" t="s">
        <v>170</v>
      </c>
      <c r="E15" s="82" t="s">
        <v>171</v>
      </c>
    </row>
    <row r="16" spans="1:5" x14ac:dyDescent="0.35">
      <c r="A16" s="15">
        <v>3</v>
      </c>
      <c r="B16" s="4"/>
      <c r="C16" s="4">
        <v>3</v>
      </c>
      <c r="D16">
        <v>11</v>
      </c>
      <c r="E16" s="33">
        <v>8.59375</v>
      </c>
    </row>
    <row r="17" spans="1:7" x14ac:dyDescent="0.35">
      <c r="A17" s="15">
        <v>4</v>
      </c>
      <c r="B17" s="4"/>
      <c r="C17" s="4">
        <v>4</v>
      </c>
      <c r="D17">
        <v>41</v>
      </c>
      <c r="E17" s="33">
        <v>32.03125</v>
      </c>
    </row>
    <row r="18" spans="1:7" x14ac:dyDescent="0.35">
      <c r="A18" s="15">
        <v>5</v>
      </c>
      <c r="B18" s="4"/>
      <c r="C18" s="4">
        <v>5</v>
      </c>
      <c r="D18">
        <v>55</v>
      </c>
      <c r="E18" s="33">
        <v>42.96875</v>
      </c>
    </row>
    <row r="19" spans="1:7" x14ac:dyDescent="0.35">
      <c r="A19" s="15">
        <v>6</v>
      </c>
      <c r="B19" s="4"/>
      <c r="C19" s="4">
        <v>6</v>
      </c>
      <c r="D19">
        <v>16</v>
      </c>
      <c r="E19" s="33">
        <v>12.5</v>
      </c>
    </row>
    <row r="20" spans="1:7" x14ac:dyDescent="0.35">
      <c r="A20" s="15">
        <v>7</v>
      </c>
      <c r="B20" s="4"/>
      <c r="C20" s="4">
        <v>7</v>
      </c>
      <c r="D20">
        <v>4</v>
      </c>
      <c r="E20" s="33">
        <v>3.125</v>
      </c>
    </row>
    <row r="21" spans="1:7" x14ac:dyDescent="0.35">
      <c r="A21" s="15"/>
      <c r="B21" s="4"/>
      <c r="C21" s="4" t="s">
        <v>179</v>
      </c>
      <c r="D21">
        <v>1</v>
      </c>
      <c r="E21" s="33">
        <v>0.78125</v>
      </c>
    </row>
    <row r="22" spans="1:7" x14ac:dyDescent="0.35">
      <c r="A22" s="15"/>
      <c r="B22" s="4"/>
      <c r="C22" s="4"/>
      <c r="D22">
        <v>128</v>
      </c>
      <c r="E22" s="33">
        <v>100</v>
      </c>
    </row>
    <row r="23" spans="1:7" x14ac:dyDescent="0.35">
      <c r="A23" s="14" t="s">
        <v>180</v>
      </c>
      <c r="B23" s="4"/>
      <c r="C23" s="4"/>
    </row>
    <row r="24" spans="1:7" x14ac:dyDescent="0.35">
      <c r="A24" s="83" t="s">
        <v>168</v>
      </c>
      <c r="B24" s="84"/>
      <c r="C24" s="84" t="s">
        <v>169</v>
      </c>
      <c r="D24" s="82" t="s">
        <v>170</v>
      </c>
      <c r="E24" s="82" t="s">
        <v>181</v>
      </c>
      <c r="G24" s="2" t="s">
        <v>5</v>
      </c>
    </row>
    <row r="25" spans="1:7" x14ac:dyDescent="0.35">
      <c r="A25" s="67">
        <v>3</v>
      </c>
      <c r="B25" s="54"/>
      <c r="C25" s="54">
        <v>3</v>
      </c>
      <c r="D25">
        <v>8</v>
      </c>
      <c r="E25" s="33">
        <v>6.8376068376068382</v>
      </c>
    </row>
    <row r="26" spans="1:7" x14ac:dyDescent="0.35">
      <c r="A26" s="67">
        <v>4</v>
      </c>
      <c r="B26" s="54"/>
      <c r="C26" s="54">
        <v>4</v>
      </c>
      <c r="D26">
        <v>42</v>
      </c>
      <c r="E26" s="33">
        <v>35.897435897435898</v>
      </c>
    </row>
    <row r="27" spans="1:7" x14ac:dyDescent="0.35">
      <c r="A27" s="67">
        <v>5</v>
      </c>
      <c r="B27" s="54"/>
      <c r="C27" s="54">
        <v>5</v>
      </c>
      <c r="D27">
        <v>46</v>
      </c>
      <c r="E27" s="33">
        <v>39.316239316239319</v>
      </c>
    </row>
    <row r="28" spans="1:7" x14ac:dyDescent="0.35">
      <c r="A28" s="67">
        <v>6</v>
      </c>
      <c r="B28" s="54"/>
      <c r="C28" s="54">
        <v>6</v>
      </c>
      <c r="D28">
        <v>16</v>
      </c>
      <c r="E28" s="33">
        <v>13.675213675213676</v>
      </c>
    </row>
    <row r="29" spans="1:7" x14ac:dyDescent="0.35">
      <c r="A29" s="67">
        <v>7</v>
      </c>
      <c r="B29" s="54"/>
      <c r="C29" s="54">
        <v>7</v>
      </c>
      <c r="D29">
        <v>3</v>
      </c>
      <c r="E29" s="33">
        <v>2.5641025641025639</v>
      </c>
    </row>
    <row r="30" spans="1:7" x14ac:dyDescent="0.35">
      <c r="A30" s="67"/>
      <c r="B30" s="54"/>
      <c r="C30" s="54" t="s">
        <v>179</v>
      </c>
      <c r="D30">
        <v>2</v>
      </c>
      <c r="E30" s="33">
        <v>1.7094017094017095</v>
      </c>
    </row>
    <row r="31" spans="1:7" x14ac:dyDescent="0.35">
      <c r="A31" s="67"/>
      <c r="B31" s="54"/>
      <c r="C31" s="54"/>
      <c r="D31">
        <v>117</v>
      </c>
      <c r="E31" s="33">
        <v>100</v>
      </c>
    </row>
    <row r="32" spans="1:7" x14ac:dyDescent="0.35">
      <c r="A32" s="67"/>
      <c r="B32" s="54"/>
      <c r="C32" s="54"/>
    </row>
    <row r="33" spans="1:5" x14ac:dyDescent="0.35">
      <c r="A33" s="80" t="s">
        <v>182</v>
      </c>
      <c r="B33" s="54"/>
      <c r="C33" s="54"/>
    </row>
    <row r="34" spans="1:5" x14ac:dyDescent="0.35">
      <c r="A34" s="85" t="s">
        <v>168</v>
      </c>
      <c r="B34" s="58"/>
      <c r="C34" s="58" t="s">
        <v>169</v>
      </c>
      <c r="D34" s="82" t="s">
        <v>170</v>
      </c>
      <c r="E34" s="82" t="s">
        <v>171</v>
      </c>
    </row>
    <row r="35" spans="1:5" x14ac:dyDescent="0.35">
      <c r="A35" s="66">
        <v>3</v>
      </c>
      <c r="B35" s="4"/>
      <c r="C35" s="4">
        <v>3</v>
      </c>
      <c r="D35">
        <v>17</v>
      </c>
      <c r="E35" s="33">
        <v>14.049586776859504</v>
      </c>
    </row>
    <row r="36" spans="1:5" x14ac:dyDescent="0.35">
      <c r="A36" s="66">
        <v>4</v>
      </c>
      <c r="B36" s="4"/>
      <c r="C36" s="4">
        <v>4</v>
      </c>
      <c r="D36">
        <v>57</v>
      </c>
      <c r="E36" s="33">
        <v>47.107438016528924</v>
      </c>
    </row>
    <row r="37" spans="1:5" x14ac:dyDescent="0.35">
      <c r="A37" s="66">
        <v>5</v>
      </c>
      <c r="B37" s="4"/>
      <c r="C37" s="4">
        <v>5</v>
      </c>
      <c r="D37">
        <v>36</v>
      </c>
      <c r="E37" s="33">
        <v>29.75206611570248</v>
      </c>
    </row>
    <row r="38" spans="1:5" x14ac:dyDescent="0.35">
      <c r="A38" s="66">
        <v>6</v>
      </c>
      <c r="B38" s="4"/>
      <c r="C38" s="4">
        <v>6</v>
      </c>
      <c r="D38">
        <v>9</v>
      </c>
      <c r="E38" s="33">
        <v>7.4380165289256199</v>
      </c>
    </row>
    <row r="39" spans="1:5" x14ac:dyDescent="0.35">
      <c r="A39" s="66">
        <v>7</v>
      </c>
      <c r="B39" s="4"/>
      <c r="C39" s="4">
        <v>7</v>
      </c>
      <c r="D39">
        <v>2</v>
      </c>
      <c r="E39" s="33">
        <v>1.6528925619834711</v>
      </c>
    </row>
    <row r="40" spans="1:5" x14ac:dyDescent="0.35">
      <c r="A40" s="38"/>
      <c r="B40" s="4"/>
      <c r="C40" s="4" t="s">
        <v>179</v>
      </c>
      <c r="D40">
        <v>0</v>
      </c>
      <c r="E40" s="33">
        <v>0</v>
      </c>
    </row>
    <row r="41" spans="1:5" x14ac:dyDescent="0.35">
      <c r="A41" s="38"/>
      <c r="B41" s="4"/>
      <c r="C41" s="4"/>
      <c r="D41">
        <v>121</v>
      </c>
      <c r="E41" s="33">
        <v>100</v>
      </c>
    </row>
    <row r="42" spans="1:5" x14ac:dyDescent="0.35">
      <c r="A42" s="38"/>
      <c r="B42" s="4"/>
      <c r="C42" s="4"/>
    </row>
    <row r="43" spans="1:5" x14ac:dyDescent="0.35">
      <c r="A43" s="38"/>
      <c r="B43" s="4"/>
      <c r="C43" s="4"/>
    </row>
    <row r="44" spans="1:5" x14ac:dyDescent="0.35">
      <c r="A44" s="38"/>
      <c r="B44" s="4"/>
      <c r="C44" s="4"/>
      <c r="D44" s="38"/>
    </row>
    <row r="45" spans="1:5" x14ac:dyDescent="0.35">
      <c r="A45" s="38"/>
      <c r="B45" s="4"/>
      <c r="C45" s="4"/>
    </row>
    <row r="46" spans="1:5" x14ac:dyDescent="0.35">
      <c r="A46" s="38"/>
      <c r="B46" s="4"/>
      <c r="C46" s="4"/>
    </row>
    <row r="47" spans="1:5" x14ac:dyDescent="0.35">
      <c r="A47" s="38"/>
      <c r="B47" s="4"/>
      <c r="C47" s="4"/>
    </row>
    <row r="48" spans="1:5" x14ac:dyDescent="0.35">
      <c r="A48" s="38"/>
      <c r="B48" s="4"/>
      <c r="C48" s="4"/>
    </row>
    <row r="49" spans="1:3" x14ac:dyDescent="0.35">
      <c r="A49" s="38"/>
      <c r="B49" s="4"/>
      <c r="C49" s="4"/>
    </row>
    <row r="50" spans="1:3" x14ac:dyDescent="0.35">
      <c r="A50" s="38"/>
      <c r="B50" s="4"/>
      <c r="C50" s="4"/>
    </row>
    <row r="51" spans="1:3" x14ac:dyDescent="0.35">
      <c r="A51" s="38"/>
      <c r="B51" s="4"/>
      <c r="C51" s="4"/>
    </row>
    <row r="52" spans="1:3" x14ac:dyDescent="0.35">
      <c r="A52" s="38"/>
      <c r="B52" s="4"/>
      <c r="C52" s="4"/>
    </row>
    <row r="53" spans="1:3" x14ac:dyDescent="0.35">
      <c r="A53" s="38"/>
      <c r="B53" s="4"/>
      <c r="C53" s="4"/>
    </row>
    <row r="54" spans="1:3" x14ac:dyDescent="0.35">
      <c r="A54" s="38"/>
      <c r="B54" s="4"/>
      <c r="C54" s="4"/>
    </row>
    <row r="55" spans="1:3" x14ac:dyDescent="0.35">
      <c r="A55" s="38"/>
      <c r="B55" s="4"/>
      <c r="C55" s="4"/>
    </row>
    <row r="56" spans="1:3" x14ac:dyDescent="0.35">
      <c r="A56" s="38"/>
      <c r="B56" s="4"/>
      <c r="C56" s="4"/>
    </row>
    <row r="57" spans="1:3" x14ac:dyDescent="0.35">
      <c r="A57" s="38"/>
      <c r="B57" s="4"/>
      <c r="C57" s="4"/>
    </row>
    <row r="58" spans="1:3" x14ac:dyDescent="0.35">
      <c r="A58" s="38"/>
      <c r="B58" s="4"/>
      <c r="C58" s="4"/>
    </row>
    <row r="59" spans="1:3" x14ac:dyDescent="0.35">
      <c r="A59" s="38"/>
      <c r="B59" s="4"/>
      <c r="C59" s="4"/>
    </row>
    <row r="60" spans="1:3" x14ac:dyDescent="0.35">
      <c r="A60" s="38"/>
      <c r="B60" s="4"/>
      <c r="C60" s="4"/>
    </row>
    <row r="61" spans="1:3" x14ac:dyDescent="0.35">
      <c r="A61" s="38"/>
      <c r="B61" s="4"/>
      <c r="C61" s="4"/>
    </row>
    <row r="62" spans="1:3" x14ac:dyDescent="0.35">
      <c r="A62" s="38"/>
      <c r="B62" s="4"/>
      <c r="C62" s="4"/>
    </row>
    <row r="63" spans="1:3" x14ac:dyDescent="0.35">
      <c r="A63" s="38"/>
      <c r="B63" s="4"/>
      <c r="C63" s="4"/>
    </row>
    <row r="64" spans="1:3" x14ac:dyDescent="0.35">
      <c r="A64" s="38"/>
      <c r="B64" s="4"/>
      <c r="C64" s="4"/>
    </row>
    <row r="65" spans="1:3" x14ac:dyDescent="0.35">
      <c r="A65" s="38"/>
      <c r="B65" s="4"/>
      <c r="C65" s="4"/>
    </row>
    <row r="66" spans="1:3" x14ac:dyDescent="0.35">
      <c r="A66" s="38"/>
      <c r="B66" s="4"/>
      <c r="C66" s="4"/>
    </row>
    <row r="67" spans="1:3" x14ac:dyDescent="0.35">
      <c r="A67" s="38"/>
      <c r="B67" s="4"/>
      <c r="C67" s="4"/>
    </row>
    <row r="68" spans="1:3" x14ac:dyDescent="0.35">
      <c r="A68" s="38"/>
      <c r="B68" s="4"/>
      <c r="C68" s="4"/>
    </row>
    <row r="69" spans="1:3" x14ac:dyDescent="0.35">
      <c r="A69" s="38"/>
      <c r="B69" s="4"/>
      <c r="C69" s="4"/>
    </row>
    <row r="70" spans="1:3" x14ac:dyDescent="0.35">
      <c r="A70" s="38"/>
      <c r="B70" s="4"/>
      <c r="C70" s="4"/>
    </row>
    <row r="71" spans="1:3" x14ac:dyDescent="0.35">
      <c r="A71" s="38"/>
      <c r="B71" s="4"/>
      <c r="C71" s="4"/>
    </row>
    <row r="72" spans="1:3" x14ac:dyDescent="0.35">
      <c r="A72" s="38"/>
      <c r="B72" s="4"/>
      <c r="C72" s="4"/>
    </row>
    <row r="73" spans="1:3" x14ac:dyDescent="0.35">
      <c r="A73" s="38"/>
      <c r="B73" s="4"/>
      <c r="C73" s="4"/>
    </row>
    <row r="74" spans="1:3" x14ac:dyDescent="0.35">
      <c r="A74" s="38"/>
      <c r="B74" s="4"/>
      <c r="C74" s="4"/>
    </row>
    <row r="75" spans="1:3" x14ac:dyDescent="0.35">
      <c r="A75" s="38"/>
      <c r="B75" s="4"/>
      <c r="C75" s="4"/>
    </row>
    <row r="76" spans="1:3" x14ac:dyDescent="0.35">
      <c r="A76" s="17"/>
      <c r="B76" s="4"/>
      <c r="C76" s="4"/>
    </row>
    <row r="77" spans="1:3" x14ac:dyDescent="0.35">
      <c r="A77" s="17"/>
      <c r="B77" s="4"/>
      <c r="C77" s="4"/>
    </row>
    <row r="78" spans="1:3" x14ac:dyDescent="0.35">
      <c r="A78" s="17"/>
      <c r="B78" s="4"/>
      <c r="C78" s="4"/>
    </row>
    <row r="79" spans="1:3" x14ac:dyDescent="0.35">
      <c r="A79" s="17"/>
      <c r="B79" s="4"/>
      <c r="C79" s="4"/>
    </row>
    <row r="80" spans="1:3" x14ac:dyDescent="0.35">
      <c r="A80" s="17"/>
      <c r="B80" s="4"/>
      <c r="C80" s="4"/>
    </row>
    <row r="81" spans="1:3" x14ac:dyDescent="0.35">
      <c r="A81" s="17"/>
      <c r="B81" s="4"/>
      <c r="C81" s="4"/>
    </row>
    <row r="82" spans="1:3" x14ac:dyDescent="0.35">
      <c r="A82" s="17"/>
      <c r="B82" s="4"/>
      <c r="C82" s="4"/>
    </row>
    <row r="83" spans="1:3" x14ac:dyDescent="0.35">
      <c r="A83" s="17"/>
      <c r="B83" s="4"/>
      <c r="C83" s="4"/>
    </row>
    <row r="84" spans="1:3" x14ac:dyDescent="0.35">
      <c r="A84" s="17"/>
      <c r="B84" s="4"/>
      <c r="C84" s="4"/>
    </row>
    <row r="85" spans="1:3" x14ac:dyDescent="0.35">
      <c r="A85" s="17"/>
      <c r="B85" s="4"/>
      <c r="C85" s="4"/>
    </row>
    <row r="86" spans="1:3" x14ac:dyDescent="0.35">
      <c r="A86" s="17"/>
      <c r="B86" s="4"/>
      <c r="C86" s="4"/>
    </row>
    <row r="87" spans="1:3" x14ac:dyDescent="0.35">
      <c r="A87" s="17"/>
      <c r="B87" s="4"/>
      <c r="C87" s="4"/>
    </row>
    <row r="88" spans="1:3" x14ac:dyDescent="0.35">
      <c r="A88" s="17"/>
      <c r="B88" s="4"/>
      <c r="C88" s="4"/>
    </row>
    <row r="89" spans="1:3" x14ac:dyDescent="0.35">
      <c r="A89" s="17"/>
      <c r="B89" s="4"/>
      <c r="C89" s="4"/>
    </row>
    <row r="90" spans="1:3" x14ac:dyDescent="0.35">
      <c r="A90" s="17"/>
      <c r="B90" s="4"/>
      <c r="C90" s="4"/>
    </row>
    <row r="91" spans="1:3" x14ac:dyDescent="0.35">
      <c r="A91" s="17"/>
      <c r="B91" s="4"/>
      <c r="C91" s="4"/>
    </row>
    <row r="92" spans="1:3" x14ac:dyDescent="0.35">
      <c r="A92" s="17"/>
      <c r="B92" s="4"/>
      <c r="C92" s="4"/>
    </row>
    <row r="93" spans="1:3" x14ac:dyDescent="0.35">
      <c r="A93" s="17"/>
      <c r="B93" s="4"/>
      <c r="C93" s="4"/>
    </row>
    <row r="94" spans="1:3" x14ac:dyDescent="0.35">
      <c r="A94" s="17"/>
      <c r="B94" s="4"/>
      <c r="C94" s="4"/>
    </row>
    <row r="95" spans="1:3" x14ac:dyDescent="0.35">
      <c r="A95" s="17"/>
      <c r="B95" s="4"/>
      <c r="C95" s="4"/>
    </row>
    <row r="96" spans="1:3" x14ac:dyDescent="0.35">
      <c r="A96" s="17"/>
      <c r="B96" s="4"/>
      <c r="C96" s="4"/>
    </row>
    <row r="97" spans="1:3" x14ac:dyDescent="0.35">
      <c r="A97" s="17"/>
      <c r="B97" s="4"/>
      <c r="C97" s="4"/>
    </row>
    <row r="98" spans="1:3" x14ac:dyDescent="0.35">
      <c r="A98" s="17"/>
      <c r="B98" s="4"/>
      <c r="C98" s="4"/>
    </row>
    <row r="99" spans="1:3" x14ac:dyDescent="0.35">
      <c r="A99" s="17"/>
      <c r="B99" s="4"/>
      <c r="C99" s="4"/>
    </row>
    <row r="100" spans="1:3" x14ac:dyDescent="0.35">
      <c r="A100" s="17"/>
      <c r="B100" s="4"/>
      <c r="C100" s="4"/>
    </row>
    <row r="101" spans="1:3" x14ac:dyDescent="0.35">
      <c r="A101" s="17"/>
      <c r="B101" s="4"/>
      <c r="C101" s="4"/>
    </row>
    <row r="102" spans="1:3" x14ac:dyDescent="0.35">
      <c r="A102" s="17"/>
      <c r="B102" s="4"/>
      <c r="C102" s="4"/>
    </row>
    <row r="103" spans="1:3" x14ac:dyDescent="0.35">
      <c r="A103" s="17"/>
      <c r="B103" s="4"/>
    </row>
    <row r="104" spans="1:3" x14ac:dyDescent="0.35">
      <c r="A104" s="17"/>
      <c r="B104" s="4"/>
    </row>
    <row r="105" spans="1:3" x14ac:dyDescent="0.35">
      <c r="A105" s="17"/>
      <c r="B105" s="4"/>
    </row>
    <row r="106" spans="1:3" x14ac:dyDescent="0.35">
      <c r="A106" s="17"/>
      <c r="B106" s="4"/>
    </row>
    <row r="107" spans="1:3" x14ac:dyDescent="0.35">
      <c r="A107" s="17"/>
      <c r="B107" s="4"/>
    </row>
    <row r="108" spans="1:3" x14ac:dyDescent="0.35">
      <c r="A108" s="17"/>
      <c r="B108" s="4"/>
    </row>
    <row r="109" spans="1:3" x14ac:dyDescent="0.35">
      <c r="A109" s="17"/>
      <c r="B109" s="4"/>
    </row>
    <row r="110" spans="1:3" x14ac:dyDescent="0.35">
      <c r="A110" s="17"/>
      <c r="B110" s="4"/>
    </row>
    <row r="111" spans="1:3" x14ac:dyDescent="0.35">
      <c r="A111" s="17"/>
      <c r="B111" s="4"/>
    </row>
    <row r="112" spans="1:3" x14ac:dyDescent="0.35">
      <c r="A112" s="17"/>
      <c r="B112" s="4"/>
    </row>
    <row r="113" spans="1:2" x14ac:dyDescent="0.35">
      <c r="A113" s="17"/>
      <c r="B113" s="4"/>
    </row>
    <row r="114" spans="1:2" x14ac:dyDescent="0.35">
      <c r="A114" s="17"/>
      <c r="B114" s="4"/>
    </row>
    <row r="115" spans="1:2" x14ac:dyDescent="0.35">
      <c r="A115" s="17"/>
      <c r="B115" s="4"/>
    </row>
    <row r="116" spans="1:2" x14ac:dyDescent="0.35">
      <c r="A116" s="17"/>
      <c r="B116" s="4"/>
    </row>
    <row r="117" spans="1:2" x14ac:dyDescent="0.35">
      <c r="A117" s="17"/>
      <c r="B117" s="4"/>
    </row>
    <row r="118" spans="1:2" x14ac:dyDescent="0.35">
      <c r="A118" s="17"/>
      <c r="B118" s="4"/>
    </row>
    <row r="119" spans="1:2" x14ac:dyDescent="0.35">
      <c r="A119" s="17"/>
      <c r="B119" s="4"/>
    </row>
    <row r="120" spans="1:2" x14ac:dyDescent="0.35">
      <c r="A120" s="17"/>
      <c r="B120" s="4"/>
    </row>
    <row r="121" spans="1:2" x14ac:dyDescent="0.35">
      <c r="A121" s="17"/>
      <c r="B121" s="4"/>
    </row>
    <row r="122" spans="1:2" x14ac:dyDescent="0.35">
      <c r="A122" s="17"/>
      <c r="B122" s="4"/>
    </row>
    <row r="123" spans="1:2" x14ac:dyDescent="0.35">
      <c r="A123" s="17"/>
      <c r="B123" s="4"/>
    </row>
    <row r="124" spans="1:2" x14ac:dyDescent="0.35">
      <c r="A124" s="17"/>
      <c r="B124" s="4"/>
    </row>
    <row r="125" spans="1:2" x14ac:dyDescent="0.35">
      <c r="A125" s="17"/>
      <c r="B125" s="4"/>
    </row>
    <row r="126" spans="1:2" x14ac:dyDescent="0.35">
      <c r="A126" s="17"/>
      <c r="B126" s="4"/>
    </row>
    <row r="127" spans="1:2" x14ac:dyDescent="0.35">
      <c r="A127" s="17"/>
      <c r="B127" s="4"/>
    </row>
    <row r="128" spans="1:2" x14ac:dyDescent="0.35">
      <c r="A128" s="17"/>
      <c r="B128" s="4"/>
    </row>
    <row r="129" spans="1:2" x14ac:dyDescent="0.35">
      <c r="A129" s="17"/>
      <c r="B129" s="4"/>
    </row>
    <row r="130" spans="1:2" x14ac:dyDescent="0.35">
      <c r="A130" s="17"/>
      <c r="B130" s="4"/>
    </row>
    <row r="131" spans="1:2" x14ac:dyDescent="0.35">
      <c r="A131" s="17"/>
      <c r="B131" s="4"/>
    </row>
    <row r="132" spans="1:2" x14ac:dyDescent="0.35">
      <c r="A132" s="17"/>
      <c r="B132" s="4"/>
    </row>
    <row r="133" spans="1:2" x14ac:dyDescent="0.35">
      <c r="A133" s="17"/>
      <c r="B133" s="4"/>
    </row>
    <row r="134" spans="1:2" x14ac:dyDescent="0.35">
      <c r="A134" s="17"/>
      <c r="B134" s="4"/>
    </row>
    <row r="135" spans="1:2" x14ac:dyDescent="0.35">
      <c r="A135" s="17"/>
      <c r="B135" s="4"/>
    </row>
    <row r="136" spans="1:2" x14ac:dyDescent="0.35">
      <c r="A136" s="17"/>
      <c r="B136" s="4"/>
    </row>
    <row r="137" spans="1:2" x14ac:dyDescent="0.35">
      <c r="A137" s="17"/>
      <c r="B137" s="4"/>
    </row>
    <row r="138" spans="1:2" x14ac:dyDescent="0.35">
      <c r="A138" s="17"/>
      <c r="B138" s="4"/>
    </row>
    <row r="139" spans="1:2" x14ac:dyDescent="0.35">
      <c r="A139" s="17"/>
      <c r="B139" s="4"/>
    </row>
    <row r="140" spans="1:2" x14ac:dyDescent="0.35">
      <c r="A140" s="17"/>
      <c r="B140" s="4"/>
    </row>
    <row r="141" spans="1:2" x14ac:dyDescent="0.35">
      <c r="A141" s="17"/>
      <c r="B141" s="4"/>
    </row>
    <row r="142" spans="1:2" x14ac:dyDescent="0.35">
      <c r="A142" s="17"/>
      <c r="B142" s="4"/>
    </row>
    <row r="143" spans="1:2" x14ac:dyDescent="0.35">
      <c r="A143" s="17"/>
      <c r="B143" s="4"/>
    </row>
    <row r="144" spans="1:2" x14ac:dyDescent="0.35">
      <c r="A144" s="17"/>
      <c r="B144" s="4"/>
    </row>
    <row r="145" spans="1:2" x14ac:dyDescent="0.35">
      <c r="A145" s="17"/>
      <c r="B145" s="4"/>
    </row>
    <row r="146" spans="1:2" x14ac:dyDescent="0.35">
      <c r="A146" s="17"/>
      <c r="B146" s="4"/>
    </row>
    <row r="147" spans="1:2" x14ac:dyDescent="0.35">
      <c r="A147" s="17"/>
      <c r="B147" s="4"/>
    </row>
    <row r="148" spans="1:2" x14ac:dyDescent="0.35">
      <c r="A148" s="17"/>
      <c r="B148" s="4"/>
    </row>
    <row r="149" spans="1:2" x14ac:dyDescent="0.35">
      <c r="A149" s="17"/>
      <c r="B149" s="4"/>
    </row>
    <row r="150" spans="1:2" x14ac:dyDescent="0.35">
      <c r="A150" s="17"/>
      <c r="B150" s="4"/>
    </row>
    <row r="151" spans="1:2" x14ac:dyDescent="0.35">
      <c r="A151" s="17"/>
      <c r="B151" s="4"/>
    </row>
    <row r="152" spans="1:2" x14ac:dyDescent="0.35">
      <c r="A152" s="17"/>
      <c r="B152" s="4"/>
    </row>
    <row r="153" spans="1:2" x14ac:dyDescent="0.35">
      <c r="A153" s="17"/>
      <c r="B153" s="4"/>
    </row>
    <row r="154" spans="1:2" x14ac:dyDescent="0.35">
      <c r="A154" s="17"/>
      <c r="B154" s="4"/>
    </row>
    <row r="155" spans="1:2" x14ac:dyDescent="0.35">
      <c r="A155" s="17"/>
      <c r="B155" s="4"/>
    </row>
    <row r="156" spans="1:2" x14ac:dyDescent="0.35">
      <c r="A156" s="17"/>
      <c r="B156" s="4"/>
    </row>
    <row r="157" spans="1:2" x14ac:dyDescent="0.35">
      <c r="A157" s="17"/>
      <c r="B157" s="4"/>
    </row>
    <row r="158" spans="1:2" x14ac:dyDescent="0.35">
      <c r="A158" s="17"/>
      <c r="B158" s="4"/>
    </row>
    <row r="159" spans="1:2" x14ac:dyDescent="0.35">
      <c r="A159" s="17"/>
      <c r="B159" s="4"/>
    </row>
    <row r="160" spans="1:2" x14ac:dyDescent="0.35">
      <c r="A160" s="17"/>
      <c r="B160" s="4"/>
    </row>
    <row r="161" spans="1:2" x14ac:dyDescent="0.35">
      <c r="A161" s="17"/>
      <c r="B161" s="4"/>
    </row>
    <row r="162" spans="1:2" x14ac:dyDescent="0.35">
      <c r="A162" s="17"/>
      <c r="B162" s="4"/>
    </row>
    <row r="163" spans="1:2" x14ac:dyDescent="0.35">
      <c r="A163" s="17"/>
      <c r="B163" s="4"/>
    </row>
    <row r="164" spans="1:2" x14ac:dyDescent="0.35">
      <c r="A164" s="17"/>
      <c r="B164" s="4"/>
    </row>
    <row r="165" spans="1:2" x14ac:dyDescent="0.35">
      <c r="A165" s="17"/>
      <c r="B165" s="4"/>
    </row>
    <row r="166" spans="1:2" x14ac:dyDescent="0.35">
      <c r="A166" s="17"/>
      <c r="B166" s="4"/>
    </row>
    <row r="167" spans="1:2" x14ac:dyDescent="0.35">
      <c r="A167" s="17"/>
      <c r="B167" s="4"/>
    </row>
    <row r="168" spans="1:2" x14ac:dyDescent="0.35">
      <c r="A168" s="17"/>
      <c r="B168" s="4"/>
    </row>
    <row r="169" spans="1:2" x14ac:dyDescent="0.35">
      <c r="A169" s="17"/>
      <c r="B169" s="4"/>
    </row>
    <row r="170" spans="1:2" x14ac:dyDescent="0.35">
      <c r="A170" s="17"/>
      <c r="B170" s="4"/>
    </row>
    <row r="171" spans="1:2" x14ac:dyDescent="0.35">
      <c r="A171" s="17"/>
      <c r="B171" s="4"/>
    </row>
    <row r="172" spans="1:2" x14ac:dyDescent="0.35">
      <c r="A172" s="17"/>
      <c r="B172" s="4"/>
    </row>
    <row r="173" spans="1:2" x14ac:dyDescent="0.35">
      <c r="A173" s="17"/>
      <c r="B173" s="4"/>
    </row>
    <row r="174" spans="1:2" x14ac:dyDescent="0.35">
      <c r="A174" s="17"/>
      <c r="B174" s="4"/>
    </row>
    <row r="175" spans="1:2" x14ac:dyDescent="0.35">
      <c r="A175" s="17"/>
      <c r="B175" s="4"/>
    </row>
    <row r="176" spans="1:2" x14ac:dyDescent="0.35">
      <c r="A176" s="17"/>
      <c r="B176" s="4"/>
    </row>
    <row r="177" spans="1:2" x14ac:dyDescent="0.35">
      <c r="A177" s="17"/>
      <c r="B177" s="4"/>
    </row>
    <row r="178" spans="1:2" x14ac:dyDescent="0.35">
      <c r="A178" s="17"/>
      <c r="B178" s="4"/>
    </row>
    <row r="179" spans="1:2" x14ac:dyDescent="0.35">
      <c r="A179" s="17"/>
      <c r="B179" s="4"/>
    </row>
    <row r="180" spans="1:2" x14ac:dyDescent="0.35">
      <c r="A180" s="17"/>
      <c r="B180" s="4"/>
    </row>
    <row r="181" spans="1:2" x14ac:dyDescent="0.35">
      <c r="A181" s="17"/>
      <c r="B181" s="4"/>
    </row>
    <row r="182" spans="1:2" x14ac:dyDescent="0.35">
      <c r="A182" s="17"/>
      <c r="B182" s="4"/>
    </row>
    <row r="183" spans="1:2" x14ac:dyDescent="0.35">
      <c r="A183" s="17"/>
      <c r="B183" s="4"/>
    </row>
    <row r="184" spans="1:2" x14ac:dyDescent="0.35">
      <c r="A184" s="17"/>
      <c r="B184" s="4"/>
    </row>
    <row r="185" spans="1:2" x14ac:dyDescent="0.35">
      <c r="A185" s="17"/>
      <c r="B185" s="4"/>
    </row>
    <row r="186" spans="1:2" x14ac:dyDescent="0.35">
      <c r="A186" s="17"/>
      <c r="B186" s="4"/>
    </row>
    <row r="187" spans="1:2" x14ac:dyDescent="0.35">
      <c r="A187" s="17"/>
      <c r="B187" s="4"/>
    </row>
    <row r="188" spans="1:2" x14ac:dyDescent="0.35">
      <c r="A188" s="17"/>
      <c r="B188" s="4"/>
    </row>
    <row r="189" spans="1:2" x14ac:dyDescent="0.35">
      <c r="A189" s="17"/>
      <c r="B189" s="4"/>
    </row>
    <row r="190" spans="1:2" x14ac:dyDescent="0.35">
      <c r="A190" s="17"/>
      <c r="B190" s="4"/>
    </row>
    <row r="191" spans="1:2" x14ac:dyDescent="0.35">
      <c r="A191" s="17"/>
      <c r="B191" s="4"/>
    </row>
    <row r="192" spans="1:2" x14ac:dyDescent="0.35">
      <c r="A192" s="17"/>
      <c r="B192" s="4"/>
    </row>
    <row r="193" spans="1:2" x14ac:dyDescent="0.35">
      <c r="A193" s="17"/>
      <c r="B193" s="4"/>
    </row>
    <row r="194" spans="1:2" x14ac:dyDescent="0.35">
      <c r="A194" s="17"/>
      <c r="B194" s="4"/>
    </row>
    <row r="195" spans="1:2" x14ac:dyDescent="0.35">
      <c r="A195" s="17"/>
      <c r="B195" s="4"/>
    </row>
    <row r="196" spans="1:2" x14ac:dyDescent="0.35">
      <c r="A196" s="17"/>
      <c r="B196" s="4"/>
    </row>
    <row r="197" spans="1:2" x14ac:dyDescent="0.35">
      <c r="A197" s="17"/>
      <c r="B197" s="4"/>
    </row>
    <row r="198" spans="1:2" x14ac:dyDescent="0.35">
      <c r="A198" s="17"/>
      <c r="B198" s="4"/>
    </row>
    <row r="199" spans="1:2" x14ac:dyDescent="0.35">
      <c r="A199" s="17"/>
      <c r="B199" s="4"/>
    </row>
    <row r="200" spans="1:2" x14ac:dyDescent="0.35">
      <c r="A200" s="17"/>
      <c r="B200" s="4"/>
    </row>
    <row r="201" spans="1:2" x14ac:dyDescent="0.35">
      <c r="A201" s="17"/>
      <c r="B201" s="4"/>
    </row>
    <row r="202" spans="1:2" x14ac:dyDescent="0.35">
      <c r="A202" s="17"/>
      <c r="B202" s="4"/>
    </row>
    <row r="203" spans="1:2" x14ac:dyDescent="0.35">
      <c r="A203" s="17"/>
      <c r="B203" s="4"/>
    </row>
    <row r="204" spans="1:2" x14ac:dyDescent="0.35">
      <c r="A204" s="17"/>
      <c r="B204" s="4"/>
    </row>
    <row r="205" spans="1:2" x14ac:dyDescent="0.35">
      <c r="A205" s="17"/>
      <c r="B205" s="4"/>
    </row>
    <row r="206" spans="1:2" x14ac:dyDescent="0.35">
      <c r="A206" s="17"/>
      <c r="B206" s="4"/>
    </row>
    <row r="207" spans="1:2" x14ac:dyDescent="0.35">
      <c r="A207" s="17"/>
      <c r="B207" s="4"/>
    </row>
    <row r="208" spans="1:2" x14ac:dyDescent="0.35">
      <c r="A208" s="17"/>
      <c r="B208" s="4"/>
    </row>
    <row r="209" spans="1:2" x14ac:dyDescent="0.35">
      <c r="A209" s="17"/>
      <c r="B209" s="4"/>
    </row>
    <row r="210" spans="1:2" x14ac:dyDescent="0.35">
      <c r="A210" s="17"/>
      <c r="B210" s="4"/>
    </row>
    <row r="211" spans="1:2" x14ac:dyDescent="0.35">
      <c r="A211" s="17"/>
      <c r="B211" s="4"/>
    </row>
    <row r="212" spans="1:2" x14ac:dyDescent="0.35">
      <c r="A212" s="17"/>
      <c r="B212" s="4"/>
    </row>
    <row r="213" spans="1:2" x14ac:dyDescent="0.35">
      <c r="A213" s="17"/>
      <c r="B213" s="4"/>
    </row>
    <row r="214" spans="1:2" x14ac:dyDescent="0.35">
      <c r="A214" s="17"/>
      <c r="B214" s="4"/>
    </row>
    <row r="215" spans="1:2" x14ac:dyDescent="0.35">
      <c r="A215" s="17"/>
      <c r="B215" s="4"/>
    </row>
    <row r="216" spans="1:2" x14ac:dyDescent="0.35">
      <c r="A216" s="17"/>
      <c r="B216" s="4"/>
    </row>
    <row r="217" spans="1:2" x14ac:dyDescent="0.35">
      <c r="A217" s="17"/>
      <c r="B217" s="4"/>
    </row>
    <row r="218" spans="1:2" x14ac:dyDescent="0.35">
      <c r="A218" s="17"/>
      <c r="B218" s="4"/>
    </row>
    <row r="219" spans="1:2" x14ac:dyDescent="0.35">
      <c r="A219" s="17"/>
      <c r="B219" s="4"/>
    </row>
    <row r="220" spans="1:2" x14ac:dyDescent="0.35">
      <c r="A220" s="17"/>
      <c r="B220" s="4"/>
    </row>
    <row r="221" spans="1:2" x14ac:dyDescent="0.35">
      <c r="A221" s="17"/>
      <c r="B221" s="4"/>
    </row>
    <row r="222" spans="1:2" x14ac:dyDescent="0.35">
      <c r="A222" s="17"/>
      <c r="B222" s="4"/>
    </row>
    <row r="223" spans="1:2" x14ac:dyDescent="0.35">
      <c r="A223" s="17"/>
      <c r="B223" s="4"/>
    </row>
    <row r="224" spans="1:2" x14ac:dyDescent="0.35">
      <c r="A224" s="17"/>
      <c r="B224" s="4"/>
    </row>
    <row r="225" spans="1:2" x14ac:dyDescent="0.35">
      <c r="A225" s="17"/>
      <c r="B225" s="4"/>
    </row>
    <row r="226" spans="1:2" x14ac:dyDescent="0.35">
      <c r="A226" s="17"/>
      <c r="B226" s="4"/>
    </row>
    <row r="227" spans="1:2" x14ac:dyDescent="0.35">
      <c r="A227" s="17"/>
      <c r="B227" s="4"/>
    </row>
    <row r="228" spans="1:2" x14ac:dyDescent="0.35">
      <c r="A228" s="17"/>
      <c r="B228" s="4"/>
    </row>
    <row r="229" spans="1:2" x14ac:dyDescent="0.35">
      <c r="A229" s="17"/>
      <c r="B229" s="4"/>
    </row>
    <row r="230" spans="1:2" x14ac:dyDescent="0.35">
      <c r="A230" s="17"/>
      <c r="B230" s="4"/>
    </row>
    <row r="231" spans="1:2" x14ac:dyDescent="0.35">
      <c r="A231" s="17"/>
      <c r="B231" s="4"/>
    </row>
    <row r="232" spans="1:2" x14ac:dyDescent="0.35">
      <c r="A232" s="17"/>
      <c r="B232" s="4"/>
    </row>
    <row r="233" spans="1:2" x14ac:dyDescent="0.35">
      <c r="A233" s="17"/>
      <c r="B233" s="4"/>
    </row>
    <row r="234" spans="1:2" x14ac:dyDescent="0.35">
      <c r="A234" s="17"/>
      <c r="B234" s="4"/>
    </row>
    <row r="235" spans="1:2" x14ac:dyDescent="0.35">
      <c r="A235" s="17"/>
      <c r="B235" s="4"/>
    </row>
    <row r="236" spans="1:2" x14ac:dyDescent="0.35">
      <c r="A236" s="17"/>
      <c r="B236" s="4"/>
    </row>
    <row r="237" spans="1:2" x14ac:dyDescent="0.35">
      <c r="A237" s="17"/>
      <c r="B237" s="4"/>
    </row>
    <row r="238" spans="1:2" x14ac:dyDescent="0.35">
      <c r="A238" s="17"/>
      <c r="B238" s="4"/>
    </row>
    <row r="239" spans="1:2" x14ac:dyDescent="0.35">
      <c r="A239" s="17"/>
      <c r="B239" s="4"/>
    </row>
    <row r="240" spans="1:2" x14ac:dyDescent="0.35">
      <c r="A240" s="17"/>
      <c r="B240" s="4"/>
    </row>
    <row r="241" spans="1:2" x14ac:dyDescent="0.35">
      <c r="A241" s="17"/>
      <c r="B241" s="4"/>
    </row>
    <row r="242" spans="1:2" x14ac:dyDescent="0.35">
      <c r="A242" s="17"/>
      <c r="B242" s="4"/>
    </row>
    <row r="243" spans="1:2" x14ac:dyDescent="0.35">
      <c r="A243" s="17"/>
      <c r="B243" s="4"/>
    </row>
    <row r="244" spans="1:2" x14ac:dyDescent="0.35">
      <c r="A244" s="17"/>
      <c r="B244" s="4"/>
    </row>
    <row r="245" spans="1:2" x14ac:dyDescent="0.35">
      <c r="A245" s="17"/>
      <c r="B245" s="4"/>
    </row>
    <row r="246" spans="1:2" x14ac:dyDescent="0.35">
      <c r="A246" s="17"/>
      <c r="B246" s="4"/>
    </row>
    <row r="247" spans="1:2" x14ac:dyDescent="0.35">
      <c r="A247" s="17"/>
      <c r="B247" s="4"/>
    </row>
    <row r="248" spans="1:2" x14ac:dyDescent="0.35">
      <c r="A248" s="17"/>
      <c r="B248" s="4"/>
    </row>
    <row r="249" spans="1:2" x14ac:dyDescent="0.35">
      <c r="A249" s="17"/>
      <c r="B249" s="4"/>
    </row>
    <row r="250" spans="1:2" x14ac:dyDescent="0.35">
      <c r="A250" s="17"/>
      <c r="B250" s="4"/>
    </row>
    <row r="251" spans="1:2" x14ac:dyDescent="0.35">
      <c r="A251" s="17"/>
      <c r="B251" s="4"/>
    </row>
    <row r="252" spans="1:2" x14ac:dyDescent="0.35">
      <c r="A252" s="17"/>
      <c r="B252" s="4"/>
    </row>
    <row r="253" spans="1:2" x14ac:dyDescent="0.35">
      <c r="A253" s="17"/>
      <c r="B253" s="4"/>
    </row>
    <row r="254" spans="1:2" x14ac:dyDescent="0.35">
      <c r="A254" s="17"/>
      <c r="B254" s="4"/>
    </row>
    <row r="255" spans="1:2" x14ac:dyDescent="0.35">
      <c r="A255" s="17"/>
      <c r="B255" s="4"/>
    </row>
    <row r="256" spans="1:2" x14ac:dyDescent="0.35">
      <c r="A256" s="17"/>
      <c r="B256" s="4"/>
    </row>
    <row r="257" spans="1:2" x14ac:dyDescent="0.35">
      <c r="A257" s="17"/>
      <c r="B257" s="4"/>
    </row>
    <row r="258" spans="1:2" x14ac:dyDescent="0.35">
      <c r="A258" s="17"/>
      <c r="B258" s="4"/>
    </row>
    <row r="259" spans="1:2" x14ac:dyDescent="0.35">
      <c r="A259" s="17"/>
      <c r="B259" s="4"/>
    </row>
    <row r="260" spans="1:2" x14ac:dyDescent="0.35">
      <c r="A260" s="17"/>
      <c r="B260" s="4"/>
    </row>
    <row r="261" spans="1:2" x14ac:dyDescent="0.35">
      <c r="A261" s="17"/>
      <c r="B261" s="4"/>
    </row>
    <row r="262" spans="1:2" x14ac:dyDescent="0.35">
      <c r="A262" s="17"/>
      <c r="B262" s="4"/>
    </row>
    <row r="263" spans="1:2" x14ac:dyDescent="0.35">
      <c r="A263" s="17"/>
      <c r="B263" s="4"/>
    </row>
    <row r="264" spans="1:2" x14ac:dyDescent="0.35">
      <c r="A264" s="17"/>
      <c r="B264" s="4"/>
    </row>
    <row r="265" spans="1:2" x14ac:dyDescent="0.35">
      <c r="A265" s="17"/>
      <c r="B265" s="4"/>
    </row>
    <row r="266" spans="1:2" x14ac:dyDescent="0.35">
      <c r="A266" s="17"/>
      <c r="B266" s="4"/>
    </row>
    <row r="267" spans="1:2" x14ac:dyDescent="0.35">
      <c r="A267" s="17"/>
      <c r="B267" s="4"/>
    </row>
    <row r="268" spans="1:2" x14ac:dyDescent="0.35">
      <c r="A268" s="17"/>
      <c r="B268" s="4"/>
    </row>
    <row r="269" spans="1:2" x14ac:dyDescent="0.35">
      <c r="A269" s="17"/>
      <c r="B269" s="4"/>
    </row>
    <row r="270" spans="1:2" x14ac:dyDescent="0.35">
      <c r="A270" s="17"/>
      <c r="B270" s="4"/>
    </row>
    <row r="271" spans="1:2" x14ac:dyDescent="0.35">
      <c r="A271" s="17"/>
      <c r="B271" s="4"/>
    </row>
    <row r="272" spans="1:2" x14ac:dyDescent="0.35">
      <c r="A272" s="17"/>
      <c r="B272" s="4"/>
    </row>
    <row r="273" spans="1:2" x14ac:dyDescent="0.35">
      <c r="A273" s="17"/>
      <c r="B273" s="4"/>
    </row>
    <row r="274" spans="1:2" x14ac:dyDescent="0.35">
      <c r="A274" s="17"/>
      <c r="B274" s="4"/>
    </row>
    <row r="275" spans="1:2" x14ac:dyDescent="0.35">
      <c r="A275" s="17"/>
      <c r="B275" s="4"/>
    </row>
    <row r="276" spans="1:2" x14ac:dyDescent="0.35">
      <c r="A276" s="17"/>
      <c r="B276" s="4"/>
    </row>
    <row r="277" spans="1:2" x14ac:dyDescent="0.35">
      <c r="A277" s="17"/>
      <c r="B277" s="4"/>
    </row>
    <row r="278" spans="1:2" x14ac:dyDescent="0.35">
      <c r="A278" s="17"/>
      <c r="B278" s="4"/>
    </row>
    <row r="279" spans="1:2" x14ac:dyDescent="0.35">
      <c r="A279" s="17"/>
      <c r="B279" s="4"/>
    </row>
    <row r="280" spans="1:2" x14ac:dyDescent="0.35">
      <c r="A280" s="17"/>
      <c r="B280" s="4"/>
    </row>
    <row r="281" spans="1:2" x14ac:dyDescent="0.35">
      <c r="A281" s="17"/>
      <c r="B281" s="4"/>
    </row>
    <row r="282" spans="1:2" x14ac:dyDescent="0.35">
      <c r="A282" s="17"/>
      <c r="B282" s="4"/>
    </row>
    <row r="283" spans="1:2" x14ac:dyDescent="0.35">
      <c r="A283" s="17"/>
      <c r="B283" s="4"/>
    </row>
    <row r="284" spans="1:2" x14ac:dyDescent="0.35">
      <c r="A284" s="17"/>
      <c r="B284" s="4"/>
    </row>
    <row r="285" spans="1:2" x14ac:dyDescent="0.35">
      <c r="A285" s="17"/>
      <c r="B285" s="4"/>
    </row>
    <row r="286" spans="1:2" x14ac:dyDescent="0.35">
      <c r="A286" s="17"/>
      <c r="B286" s="4"/>
    </row>
    <row r="287" spans="1:2" x14ac:dyDescent="0.35">
      <c r="A287" s="17"/>
      <c r="B287" s="4"/>
    </row>
    <row r="288" spans="1:2" x14ac:dyDescent="0.35">
      <c r="A288" s="17"/>
      <c r="B288" s="4"/>
    </row>
    <row r="289" spans="1:2" x14ac:dyDescent="0.35">
      <c r="A289" s="17"/>
      <c r="B289" s="4"/>
    </row>
    <row r="290" spans="1:2" x14ac:dyDescent="0.35">
      <c r="A290" s="17"/>
      <c r="B290" s="4"/>
    </row>
    <row r="291" spans="1:2" x14ac:dyDescent="0.35">
      <c r="A291" s="17"/>
      <c r="B291" s="4"/>
    </row>
    <row r="292" spans="1:2" x14ac:dyDescent="0.35">
      <c r="A292" s="17"/>
      <c r="B292" s="4"/>
    </row>
    <row r="293" spans="1:2" x14ac:dyDescent="0.35">
      <c r="A293" s="17"/>
      <c r="B293" s="4"/>
    </row>
    <row r="294" spans="1:2" x14ac:dyDescent="0.35">
      <c r="A294" s="17"/>
      <c r="B294" s="4"/>
    </row>
    <row r="295" spans="1:2" x14ac:dyDescent="0.35">
      <c r="A295" s="17"/>
      <c r="B295" s="4"/>
    </row>
    <row r="296" spans="1:2" x14ac:dyDescent="0.35">
      <c r="A296" s="17"/>
      <c r="B296" s="4"/>
    </row>
    <row r="297" spans="1:2" x14ac:dyDescent="0.35">
      <c r="A297" s="17"/>
      <c r="B297" s="4"/>
    </row>
    <row r="298" spans="1:2" x14ac:dyDescent="0.35">
      <c r="A298" s="17"/>
      <c r="B298" s="4"/>
    </row>
    <row r="299" spans="1:2" x14ac:dyDescent="0.35">
      <c r="A299" s="17"/>
      <c r="B299" s="4"/>
    </row>
    <row r="300" spans="1:2" x14ac:dyDescent="0.35">
      <c r="A300" s="17"/>
      <c r="B300" s="4"/>
    </row>
    <row r="301" spans="1:2" x14ac:dyDescent="0.35">
      <c r="A301" s="17"/>
      <c r="B301" s="4"/>
    </row>
    <row r="302" spans="1:2" x14ac:dyDescent="0.35">
      <c r="A302" s="17"/>
      <c r="B302" s="4"/>
    </row>
    <row r="303" spans="1:2" x14ac:dyDescent="0.35">
      <c r="A303" s="17"/>
      <c r="B303" s="4"/>
    </row>
    <row r="304" spans="1:2" x14ac:dyDescent="0.35">
      <c r="A304" s="17"/>
      <c r="B304" s="4"/>
    </row>
    <row r="305" spans="1:2" x14ac:dyDescent="0.35">
      <c r="A305" s="17"/>
      <c r="B305" s="4"/>
    </row>
    <row r="306" spans="1:2" x14ac:dyDescent="0.35">
      <c r="A306" s="17"/>
      <c r="B306" s="4"/>
    </row>
    <row r="307" spans="1:2" x14ac:dyDescent="0.35">
      <c r="A307" s="17"/>
      <c r="B307" s="4"/>
    </row>
    <row r="308" spans="1:2" x14ac:dyDescent="0.35">
      <c r="A308" s="17"/>
      <c r="B308" s="4"/>
    </row>
    <row r="309" spans="1:2" x14ac:dyDescent="0.35">
      <c r="A309" s="17"/>
      <c r="B309" s="4"/>
    </row>
    <row r="310" spans="1:2" x14ac:dyDescent="0.35">
      <c r="A310" s="17"/>
      <c r="B310" s="4"/>
    </row>
    <row r="311" spans="1:2" x14ac:dyDescent="0.35">
      <c r="A311" s="17"/>
      <c r="B311" s="4"/>
    </row>
    <row r="312" spans="1:2" x14ac:dyDescent="0.35">
      <c r="A312" s="17"/>
      <c r="B312" s="4"/>
    </row>
    <row r="313" spans="1:2" x14ac:dyDescent="0.35">
      <c r="A313" s="17"/>
      <c r="B313" s="4"/>
    </row>
    <row r="314" spans="1:2" x14ac:dyDescent="0.35">
      <c r="A314" s="17"/>
      <c r="B314" s="4"/>
    </row>
    <row r="315" spans="1:2" x14ac:dyDescent="0.35">
      <c r="A315" s="17"/>
      <c r="B315" s="4"/>
    </row>
    <row r="316" spans="1:2" x14ac:dyDescent="0.35">
      <c r="A316" s="17"/>
      <c r="B316" s="4"/>
    </row>
    <row r="317" spans="1:2" x14ac:dyDescent="0.35">
      <c r="A317" s="17"/>
      <c r="B317" s="4"/>
    </row>
    <row r="318" spans="1:2" x14ac:dyDescent="0.35">
      <c r="A318" s="17"/>
      <c r="B318" s="4"/>
    </row>
    <row r="319" spans="1:2" x14ac:dyDescent="0.35">
      <c r="A319" s="17"/>
      <c r="B319" s="4"/>
    </row>
    <row r="320" spans="1:2" x14ac:dyDescent="0.35">
      <c r="A320" s="17"/>
      <c r="B320" s="4"/>
    </row>
    <row r="321" spans="1:2" x14ac:dyDescent="0.35">
      <c r="A321" s="17"/>
      <c r="B321" s="4"/>
    </row>
    <row r="322" spans="1:2" x14ac:dyDescent="0.35">
      <c r="A322" s="17"/>
      <c r="B322" s="4"/>
    </row>
    <row r="323" spans="1:2" x14ac:dyDescent="0.35">
      <c r="A323" s="17"/>
      <c r="B323" s="4"/>
    </row>
    <row r="324" spans="1:2" x14ac:dyDescent="0.35">
      <c r="A324" s="17"/>
      <c r="B324" s="4"/>
    </row>
    <row r="325" spans="1:2" x14ac:dyDescent="0.35">
      <c r="A325" s="17"/>
      <c r="B325" s="4"/>
    </row>
    <row r="326" spans="1:2" x14ac:dyDescent="0.35">
      <c r="A326" s="17"/>
      <c r="B326" s="4"/>
    </row>
    <row r="327" spans="1:2" x14ac:dyDescent="0.35">
      <c r="A327" s="17"/>
      <c r="B327" s="4"/>
    </row>
    <row r="328" spans="1:2" x14ac:dyDescent="0.35">
      <c r="A328" s="17"/>
      <c r="B328" s="4"/>
    </row>
    <row r="329" spans="1:2" x14ac:dyDescent="0.35">
      <c r="A329" s="17"/>
      <c r="B329" s="4"/>
    </row>
    <row r="330" spans="1:2" x14ac:dyDescent="0.35">
      <c r="A330" s="17"/>
      <c r="B330" s="4"/>
    </row>
    <row r="331" spans="1:2" x14ac:dyDescent="0.35">
      <c r="A331" s="17"/>
      <c r="B331" s="4"/>
    </row>
    <row r="332" spans="1:2" x14ac:dyDescent="0.35">
      <c r="A332" s="17"/>
      <c r="B332" s="4"/>
    </row>
    <row r="333" spans="1:2" x14ac:dyDescent="0.35">
      <c r="A333" s="17"/>
      <c r="B333" s="4"/>
    </row>
    <row r="334" spans="1:2" x14ac:dyDescent="0.35">
      <c r="A334" s="17"/>
      <c r="B334" s="4"/>
    </row>
    <row r="335" spans="1:2" x14ac:dyDescent="0.35">
      <c r="A335" s="17"/>
      <c r="B335" s="4"/>
    </row>
    <row r="336" spans="1:2" x14ac:dyDescent="0.35">
      <c r="A336" s="17"/>
      <c r="B336" s="4"/>
    </row>
    <row r="337" spans="1:2" x14ac:dyDescent="0.35">
      <c r="A337" s="17"/>
      <c r="B337" s="4"/>
    </row>
    <row r="338" spans="1:2" x14ac:dyDescent="0.35">
      <c r="A338" s="17"/>
      <c r="B338" s="4"/>
    </row>
    <row r="339" spans="1:2" x14ac:dyDescent="0.35">
      <c r="A339" s="17"/>
      <c r="B339" s="4"/>
    </row>
    <row r="340" spans="1:2" x14ac:dyDescent="0.35">
      <c r="A340" s="17"/>
      <c r="B340" s="4"/>
    </row>
    <row r="341" spans="1:2" x14ac:dyDescent="0.35">
      <c r="A341" s="17"/>
      <c r="B341" s="4"/>
    </row>
    <row r="342" spans="1:2" x14ac:dyDescent="0.35">
      <c r="A342" s="17"/>
      <c r="B342" s="4"/>
    </row>
    <row r="343" spans="1:2" x14ac:dyDescent="0.35">
      <c r="A343" s="17"/>
      <c r="B343" s="4"/>
    </row>
    <row r="344" spans="1:2" x14ac:dyDescent="0.35">
      <c r="A344" s="17"/>
      <c r="B344" s="4"/>
    </row>
    <row r="345" spans="1:2" x14ac:dyDescent="0.35">
      <c r="A345" s="17"/>
      <c r="B345" s="4"/>
    </row>
    <row r="346" spans="1:2" x14ac:dyDescent="0.35">
      <c r="A346" s="17"/>
      <c r="B346" s="4"/>
    </row>
    <row r="347" spans="1:2" x14ac:dyDescent="0.35">
      <c r="A347" s="17"/>
      <c r="B347" s="4"/>
    </row>
    <row r="348" spans="1:2" x14ac:dyDescent="0.35">
      <c r="A348" s="17"/>
      <c r="B348" s="4"/>
    </row>
    <row r="349" spans="1:2" x14ac:dyDescent="0.35">
      <c r="A349" s="17"/>
      <c r="B349" s="4"/>
    </row>
    <row r="350" spans="1:2" x14ac:dyDescent="0.35">
      <c r="A350" s="17"/>
      <c r="B350" s="4"/>
    </row>
    <row r="351" spans="1:2" x14ac:dyDescent="0.35">
      <c r="A351" s="17"/>
      <c r="B351" s="4"/>
    </row>
    <row r="352" spans="1:2" x14ac:dyDescent="0.35">
      <c r="A352" s="17"/>
      <c r="B352" s="4"/>
    </row>
    <row r="353" spans="1:2" x14ac:dyDescent="0.35">
      <c r="A353" s="17"/>
      <c r="B353" s="4"/>
    </row>
    <row r="354" spans="1:2" x14ac:dyDescent="0.35">
      <c r="A354" s="17"/>
      <c r="B354" s="4"/>
    </row>
    <row r="355" spans="1:2" x14ac:dyDescent="0.35">
      <c r="A355" s="17"/>
      <c r="B355" s="4"/>
    </row>
    <row r="356" spans="1:2" x14ac:dyDescent="0.35">
      <c r="A356" s="17"/>
      <c r="B356" s="4"/>
    </row>
    <row r="357" spans="1:2" x14ac:dyDescent="0.35">
      <c r="A357" s="17"/>
      <c r="B357" s="4"/>
    </row>
    <row r="358" spans="1:2" x14ac:dyDescent="0.35">
      <c r="A358" s="17"/>
      <c r="B358" s="4"/>
    </row>
    <row r="359" spans="1:2" x14ac:dyDescent="0.35">
      <c r="A359" s="17"/>
      <c r="B359" s="4"/>
    </row>
    <row r="360" spans="1:2" x14ac:dyDescent="0.35">
      <c r="A360" s="17"/>
      <c r="B360" s="4"/>
    </row>
    <row r="361" spans="1:2" x14ac:dyDescent="0.35">
      <c r="A361" s="17"/>
      <c r="B361" s="4"/>
    </row>
    <row r="362" spans="1:2" x14ac:dyDescent="0.35">
      <c r="A362" s="17"/>
      <c r="B362" s="4"/>
    </row>
    <row r="363" spans="1:2" x14ac:dyDescent="0.35">
      <c r="A363" s="17"/>
      <c r="B363" s="4"/>
    </row>
    <row r="364" spans="1:2" x14ac:dyDescent="0.35">
      <c r="A364" s="17"/>
      <c r="B364" s="4"/>
    </row>
    <row r="365" spans="1:2" x14ac:dyDescent="0.35">
      <c r="A365" s="17"/>
      <c r="B365" s="4"/>
    </row>
    <row r="366" spans="1:2" x14ac:dyDescent="0.35">
      <c r="A366" s="17"/>
      <c r="B366" s="4"/>
    </row>
    <row r="367" spans="1:2" x14ac:dyDescent="0.35">
      <c r="A367" s="17"/>
      <c r="B367" s="4"/>
    </row>
    <row r="368" spans="1:2" x14ac:dyDescent="0.35">
      <c r="A368" s="17"/>
      <c r="B368" s="4"/>
    </row>
    <row r="369" spans="1:2" x14ac:dyDescent="0.35">
      <c r="A369" s="17"/>
      <c r="B369" s="4"/>
    </row>
    <row r="370" spans="1:2" x14ac:dyDescent="0.35">
      <c r="A370" s="17"/>
      <c r="B370" s="4"/>
    </row>
    <row r="371" spans="1:2" x14ac:dyDescent="0.35">
      <c r="A371" s="17"/>
      <c r="B371" s="4"/>
    </row>
    <row r="372" spans="1:2" x14ac:dyDescent="0.35">
      <c r="A372" s="17"/>
      <c r="B372" s="4"/>
    </row>
    <row r="373" spans="1:2" x14ac:dyDescent="0.35">
      <c r="A373" s="17"/>
      <c r="B373" s="4"/>
    </row>
    <row r="374" spans="1:2" x14ac:dyDescent="0.35">
      <c r="A374" s="17"/>
      <c r="B374" s="4"/>
    </row>
    <row r="375" spans="1:2" x14ac:dyDescent="0.35">
      <c r="A375" s="17"/>
      <c r="B375" s="4"/>
    </row>
    <row r="376" spans="1:2" x14ac:dyDescent="0.35">
      <c r="A376" s="17"/>
      <c r="B376" s="4"/>
    </row>
    <row r="377" spans="1:2" x14ac:dyDescent="0.35">
      <c r="A377" s="17"/>
      <c r="B377" s="4"/>
    </row>
    <row r="378" spans="1:2" x14ac:dyDescent="0.35">
      <c r="A378" s="17"/>
      <c r="B378" s="4"/>
    </row>
    <row r="379" spans="1:2" x14ac:dyDescent="0.35">
      <c r="A379" s="17"/>
      <c r="B379" s="4"/>
    </row>
    <row r="380" spans="1:2" x14ac:dyDescent="0.35">
      <c r="A380" s="17"/>
      <c r="B380" s="4"/>
    </row>
    <row r="381" spans="1:2" x14ac:dyDescent="0.35">
      <c r="A381" s="17"/>
      <c r="B381" s="4"/>
    </row>
    <row r="382" spans="1:2" x14ac:dyDescent="0.35">
      <c r="A382" s="17"/>
      <c r="B382" s="4"/>
    </row>
    <row r="383" spans="1:2" x14ac:dyDescent="0.35">
      <c r="A383" s="17"/>
      <c r="B383" s="4"/>
    </row>
    <row r="384" spans="1:2" x14ac:dyDescent="0.35">
      <c r="A384" s="17"/>
      <c r="B384" s="4"/>
    </row>
    <row r="385" spans="1:2" x14ac:dyDescent="0.35">
      <c r="A385" s="17"/>
      <c r="B385" s="4"/>
    </row>
    <row r="386" spans="1:2" x14ac:dyDescent="0.35">
      <c r="A386" s="17"/>
      <c r="B386" s="4"/>
    </row>
    <row r="387" spans="1:2" x14ac:dyDescent="0.35">
      <c r="A387" s="17"/>
      <c r="B387" s="4"/>
    </row>
    <row r="388" spans="1:2" x14ac:dyDescent="0.35">
      <c r="A388" s="17"/>
      <c r="B388" s="4"/>
    </row>
    <row r="389" spans="1:2" x14ac:dyDescent="0.35">
      <c r="A389" s="17"/>
      <c r="B389" s="4"/>
    </row>
    <row r="390" spans="1:2" x14ac:dyDescent="0.35">
      <c r="A390" s="17"/>
      <c r="B390" s="4"/>
    </row>
    <row r="391" spans="1:2" x14ac:dyDescent="0.35">
      <c r="A391" s="17"/>
      <c r="B391" s="4"/>
    </row>
    <row r="392" spans="1:2" x14ac:dyDescent="0.35">
      <c r="A392" s="17"/>
      <c r="B392" s="4"/>
    </row>
    <row r="393" spans="1:2" x14ac:dyDescent="0.35">
      <c r="A393" s="17"/>
      <c r="B393" s="4"/>
    </row>
    <row r="394" spans="1:2" x14ac:dyDescent="0.35">
      <c r="A394" s="17"/>
      <c r="B394" s="4"/>
    </row>
    <row r="395" spans="1:2" x14ac:dyDescent="0.35">
      <c r="A395" s="17"/>
      <c r="B395" s="4"/>
    </row>
    <row r="396" spans="1:2" x14ac:dyDescent="0.35">
      <c r="A396" s="17"/>
      <c r="B396" s="4"/>
    </row>
    <row r="397" spans="1:2" x14ac:dyDescent="0.35">
      <c r="A397" s="17"/>
      <c r="B397" s="4"/>
    </row>
    <row r="398" spans="1:2" x14ac:dyDescent="0.35">
      <c r="A398" s="17"/>
      <c r="B398" s="4"/>
    </row>
    <row r="399" spans="1:2" x14ac:dyDescent="0.35">
      <c r="A399" s="17"/>
      <c r="B399" s="4"/>
    </row>
    <row r="400" spans="1:2" x14ac:dyDescent="0.35">
      <c r="A400" s="17"/>
      <c r="B400" s="4"/>
    </row>
    <row r="401" spans="1:2" x14ac:dyDescent="0.35">
      <c r="A401" s="17"/>
      <c r="B401" s="4"/>
    </row>
    <row r="402" spans="1:2" x14ac:dyDescent="0.35">
      <c r="A402" s="17"/>
      <c r="B402" s="4"/>
    </row>
    <row r="403" spans="1:2" x14ac:dyDescent="0.35">
      <c r="A403" s="17"/>
      <c r="B403" s="4"/>
    </row>
    <row r="404" spans="1:2" x14ac:dyDescent="0.35">
      <c r="A404" s="17"/>
      <c r="B404" s="4"/>
    </row>
    <row r="405" spans="1:2" x14ac:dyDescent="0.35">
      <c r="A405" s="17"/>
      <c r="B405" s="4"/>
    </row>
    <row r="406" spans="1:2" x14ac:dyDescent="0.35">
      <c r="A406" s="17"/>
      <c r="B406" s="4"/>
    </row>
    <row r="407" spans="1:2" x14ac:dyDescent="0.35">
      <c r="A407" s="17"/>
      <c r="B407" s="4"/>
    </row>
    <row r="408" spans="1:2" x14ac:dyDescent="0.35">
      <c r="A408" s="17"/>
      <c r="B408" s="4"/>
    </row>
    <row r="409" spans="1:2" x14ac:dyDescent="0.35">
      <c r="A409" s="17"/>
      <c r="B409" s="4"/>
    </row>
    <row r="410" spans="1:2" x14ac:dyDescent="0.35">
      <c r="A410" s="17"/>
      <c r="B410" s="4"/>
    </row>
    <row r="411" spans="1:2" x14ac:dyDescent="0.35">
      <c r="A411" s="17"/>
      <c r="B411" s="4"/>
    </row>
    <row r="412" spans="1:2" x14ac:dyDescent="0.35">
      <c r="A412" s="17"/>
      <c r="B412" s="4"/>
    </row>
    <row r="413" spans="1:2" x14ac:dyDescent="0.35">
      <c r="A413" s="17"/>
      <c r="B413" s="4"/>
    </row>
    <row r="414" spans="1:2" x14ac:dyDescent="0.35">
      <c r="A414" s="17"/>
      <c r="B414" s="4"/>
    </row>
    <row r="415" spans="1:2" x14ac:dyDescent="0.35">
      <c r="A415" s="17"/>
      <c r="B415" s="4"/>
    </row>
    <row r="416" spans="1:2" x14ac:dyDescent="0.35">
      <c r="A416" s="17"/>
      <c r="B416" s="4"/>
    </row>
    <row r="417" spans="1:2" x14ac:dyDescent="0.35">
      <c r="A417" s="17"/>
      <c r="B417" s="4"/>
    </row>
    <row r="418" spans="1:2" x14ac:dyDescent="0.35">
      <c r="A418" s="17"/>
      <c r="B418" s="4"/>
    </row>
    <row r="419" spans="1:2" x14ac:dyDescent="0.35">
      <c r="A419" s="17"/>
      <c r="B419" s="4"/>
    </row>
    <row r="420" spans="1:2" x14ac:dyDescent="0.35">
      <c r="A420" s="17"/>
      <c r="B420" s="4"/>
    </row>
    <row r="421" spans="1:2" x14ac:dyDescent="0.35">
      <c r="A421" s="17"/>
      <c r="B421" s="4"/>
    </row>
    <row r="422" spans="1:2" x14ac:dyDescent="0.35">
      <c r="A422" s="17"/>
      <c r="B422" s="4"/>
    </row>
    <row r="423" spans="1:2" x14ac:dyDescent="0.35">
      <c r="A423" s="17"/>
      <c r="B423" s="4"/>
    </row>
    <row r="424" spans="1:2" x14ac:dyDescent="0.35">
      <c r="A424" s="17"/>
      <c r="B424" s="4"/>
    </row>
    <row r="425" spans="1:2" x14ac:dyDescent="0.35">
      <c r="A425" s="17"/>
      <c r="B425" s="4"/>
    </row>
    <row r="426" spans="1:2" x14ac:dyDescent="0.35">
      <c r="A426" s="17"/>
      <c r="B426" s="4"/>
    </row>
    <row r="427" spans="1:2" x14ac:dyDescent="0.35">
      <c r="A427" s="17"/>
      <c r="B427" s="4"/>
    </row>
    <row r="428" spans="1:2" x14ac:dyDescent="0.35">
      <c r="A428" s="17"/>
      <c r="B428" s="4"/>
    </row>
    <row r="429" spans="1:2" x14ac:dyDescent="0.35">
      <c r="A429" s="17"/>
      <c r="B429" s="4"/>
    </row>
    <row r="430" spans="1:2" x14ac:dyDescent="0.35">
      <c r="A430" s="17"/>
      <c r="B430" s="4"/>
    </row>
    <row r="431" spans="1:2" x14ac:dyDescent="0.35">
      <c r="A431" s="17"/>
      <c r="B431" s="4"/>
    </row>
    <row r="432" spans="1:2" x14ac:dyDescent="0.35">
      <c r="A432" s="17"/>
      <c r="B432" s="4"/>
    </row>
    <row r="433" spans="1:2" x14ac:dyDescent="0.35">
      <c r="A433" s="17"/>
      <c r="B433" s="4"/>
    </row>
    <row r="434" spans="1:2" x14ac:dyDescent="0.35">
      <c r="A434" s="17"/>
      <c r="B434" s="4"/>
    </row>
    <row r="435" spans="1:2" x14ac:dyDescent="0.35">
      <c r="A435" s="17"/>
      <c r="B435" s="4"/>
    </row>
    <row r="436" spans="1:2" x14ac:dyDescent="0.35">
      <c r="A436" s="17"/>
      <c r="B436" s="4"/>
    </row>
    <row r="437" spans="1:2" x14ac:dyDescent="0.35">
      <c r="A437" s="17"/>
      <c r="B437" s="4"/>
    </row>
    <row r="438" spans="1:2" x14ac:dyDescent="0.35">
      <c r="A438" s="17"/>
      <c r="B438" s="4"/>
    </row>
    <row r="439" spans="1:2" x14ac:dyDescent="0.35">
      <c r="A439" s="17"/>
      <c r="B439" s="4"/>
    </row>
    <row r="440" spans="1:2" x14ac:dyDescent="0.35">
      <c r="A440" s="17"/>
      <c r="B440" s="4"/>
    </row>
    <row r="441" spans="1:2" x14ac:dyDescent="0.35">
      <c r="A441" s="17"/>
      <c r="B441" s="4"/>
    </row>
    <row r="442" spans="1:2" x14ac:dyDescent="0.35">
      <c r="A442" s="17"/>
      <c r="B442" s="4"/>
    </row>
    <row r="443" spans="1:2" x14ac:dyDescent="0.35">
      <c r="A443" s="17"/>
      <c r="B443" s="4"/>
    </row>
    <row r="444" spans="1:2" x14ac:dyDescent="0.35">
      <c r="A444" s="17"/>
      <c r="B444" s="4"/>
    </row>
    <row r="445" spans="1:2" x14ac:dyDescent="0.35">
      <c r="A445" s="17"/>
      <c r="B445" s="4"/>
    </row>
    <row r="446" spans="1:2" x14ac:dyDescent="0.35">
      <c r="A446" s="17"/>
      <c r="B446" s="4"/>
    </row>
    <row r="447" spans="1:2" x14ac:dyDescent="0.35">
      <c r="A447" s="17"/>
      <c r="B447" s="4"/>
    </row>
    <row r="448" spans="1:2" x14ac:dyDescent="0.35">
      <c r="A448" s="17"/>
      <c r="B448" s="4"/>
    </row>
    <row r="449" spans="1:2" x14ac:dyDescent="0.35">
      <c r="A449" s="17"/>
      <c r="B449" s="4"/>
    </row>
    <row r="450" spans="1:2" x14ac:dyDescent="0.35">
      <c r="A450" s="17"/>
      <c r="B450" s="4"/>
    </row>
    <row r="451" spans="1:2" x14ac:dyDescent="0.35">
      <c r="A451" s="17"/>
      <c r="B451" s="4"/>
    </row>
    <row r="452" spans="1:2" x14ac:dyDescent="0.35">
      <c r="A452" s="17"/>
      <c r="B452" s="4"/>
    </row>
    <row r="453" spans="1:2" x14ac:dyDescent="0.35">
      <c r="A453" s="17"/>
      <c r="B453" s="4"/>
    </row>
    <row r="454" spans="1:2" x14ac:dyDescent="0.35">
      <c r="A454" s="17"/>
      <c r="B454" s="4"/>
    </row>
    <row r="455" spans="1:2" x14ac:dyDescent="0.35">
      <c r="A455" s="17"/>
      <c r="B455" s="4"/>
    </row>
    <row r="456" spans="1:2" x14ac:dyDescent="0.35">
      <c r="A456" s="17"/>
      <c r="B456" s="4"/>
    </row>
    <row r="457" spans="1:2" x14ac:dyDescent="0.35">
      <c r="A457" s="17"/>
      <c r="B457" s="4"/>
    </row>
    <row r="458" spans="1:2" x14ac:dyDescent="0.35">
      <c r="A458" s="17"/>
      <c r="B458" s="4"/>
    </row>
    <row r="459" spans="1:2" x14ac:dyDescent="0.35">
      <c r="A459" s="17"/>
      <c r="B459" s="4"/>
    </row>
    <row r="460" spans="1:2" x14ac:dyDescent="0.35">
      <c r="A460" s="17"/>
      <c r="B460" s="4"/>
    </row>
    <row r="461" spans="1:2" x14ac:dyDescent="0.35">
      <c r="A461" s="17"/>
      <c r="B461" s="4"/>
    </row>
    <row r="462" spans="1:2" x14ac:dyDescent="0.35">
      <c r="A462" s="17"/>
      <c r="B462" s="4"/>
    </row>
    <row r="463" spans="1:2" x14ac:dyDescent="0.35">
      <c r="A463" s="17"/>
      <c r="B463" s="4"/>
    </row>
    <row r="464" spans="1:2" x14ac:dyDescent="0.35">
      <c r="A464" s="17"/>
      <c r="B464" s="4"/>
    </row>
    <row r="465" spans="1:2" x14ac:dyDescent="0.35">
      <c r="A465" s="17"/>
      <c r="B465" s="4"/>
    </row>
    <row r="466" spans="1:2" x14ac:dyDescent="0.35">
      <c r="A466" s="17"/>
      <c r="B466" s="4"/>
    </row>
    <row r="467" spans="1:2" x14ac:dyDescent="0.35">
      <c r="A467" s="17"/>
      <c r="B467" s="4"/>
    </row>
    <row r="468" spans="1:2" x14ac:dyDescent="0.35">
      <c r="A468" s="17"/>
      <c r="B468" s="4"/>
    </row>
    <row r="469" spans="1:2" x14ac:dyDescent="0.35">
      <c r="A469" s="17"/>
      <c r="B469" s="4"/>
    </row>
    <row r="470" spans="1:2" x14ac:dyDescent="0.35">
      <c r="A470" s="17"/>
      <c r="B470" s="4"/>
    </row>
    <row r="471" spans="1:2" x14ac:dyDescent="0.35">
      <c r="A471" s="17"/>
      <c r="B471" s="4"/>
    </row>
    <row r="472" spans="1:2" x14ac:dyDescent="0.35">
      <c r="A472" s="17"/>
      <c r="B472" s="4"/>
    </row>
    <row r="473" spans="1:2" x14ac:dyDescent="0.35">
      <c r="A473" s="17"/>
      <c r="B473" s="4"/>
    </row>
    <row r="474" spans="1:2" x14ac:dyDescent="0.35">
      <c r="A474" s="17"/>
      <c r="B474" s="4"/>
    </row>
    <row r="475" spans="1:2" x14ac:dyDescent="0.35">
      <c r="A475" s="17"/>
      <c r="B475" s="4"/>
    </row>
    <row r="476" spans="1:2" x14ac:dyDescent="0.35">
      <c r="A476" s="17"/>
      <c r="B476" s="4"/>
    </row>
    <row r="477" spans="1:2" x14ac:dyDescent="0.35">
      <c r="A477" s="17"/>
      <c r="B477" s="4"/>
    </row>
    <row r="478" spans="1:2" x14ac:dyDescent="0.35">
      <c r="A478" s="17"/>
      <c r="B478" s="4"/>
    </row>
    <row r="479" spans="1:2" x14ac:dyDescent="0.35">
      <c r="A479" s="17"/>
      <c r="B479" s="4"/>
    </row>
    <row r="480" spans="1:2" x14ac:dyDescent="0.35">
      <c r="A480" s="17"/>
      <c r="B480" s="4"/>
    </row>
    <row r="481" spans="1:2" x14ac:dyDescent="0.35">
      <c r="A481" s="17"/>
      <c r="B481" s="4"/>
    </row>
    <row r="482" spans="1:2" x14ac:dyDescent="0.35">
      <c r="A482" s="17"/>
      <c r="B482" s="4"/>
    </row>
    <row r="483" spans="1:2" x14ac:dyDescent="0.35">
      <c r="A483" s="17"/>
      <c r="B483" s="4"/>
    </row>
    <row r="484" spans="1:2" x14ac:dyDescent="0.35">
      <c r="A484" s="17"/>
      <c r="B484" s="4"/>
    </row>
    <row r="485" spans="1:2" x14ac:dyDescent="0.35">
      <c r="A485" s="17"/>
      <c r="B485" s="4"/>
    </row>
    <row r="486" spans="1:2" x14ac:dyDescent="0.35">
      <c r="A486" s="17"/>
      <c r="B486" s="4"/>
    </row>
    <row r="487" spans="1:2" x14ac:dyDescent="0.35">
      <c r="A487" s="17"/>
      <c r="B487" s="4"/>
    </row>
    <row r="488" spans="1:2" x14ac:dyDescent="0.35">
      <c r="A488" s="17"/>
      <c r="B488" s="4"/>
    </row>
    <row r="489" spans="1:2" x14ac:dyDescent="0.35">
      <c r="A489" s="17"/>
      <c r="B489" s="4"/>
    </row>
    <row r="490" spans="1:2" x14ac:dyDescent="0.35">
      <c r="A490" s="17"/>
      <c r="B490" s="4"/>
    </row>
    <row r="491" spans="1:2" x14ac:dyDescent="0.35">
      <c r="A491" s="17"/>
      <c r="B491" s="4"/>
    </row>
    <row r="492" spans="1:2" x14ac:dyDescent="0.35">
      <c r="A492" s="17"/>
      <c r="B492" s="4"/>
    </row>
    <row r="493" spans="1:2" x14ac:dyDescent="0.35">
      <c r="A493" s="17"/>
      <c r="B493" s="4"/>
    </row>
    <row r="494" spans="1:2" x14ac:dyDescent="0.35">
      <c r="A494" s="17"/>
      <c r="B494" s="4"/>
    </row>
    <row r="495" spans="1:2" x14ac:dyDescent="0.35">
      <c r="A495" s="17"/>
      <c r="B495" s="4"/>
    </row>
    <row r="496" spans="1:2" x14ac:dyDescent="0.35">
      <c r="A496" s="17"/>
      <c r="B496" s="4"/>
    </row>
    <row r="497" spans="1:2" x14ac:dyDescent="0.35">
      <c r="A497" s="17"/>
      <c r="B497" s="4"/>
    </row>
    <row r="498" spans="1:2" x14ac:dyDescent="0.35">
      <c r="A498" s="17"/>
      <c r="B498" s="4"/>
    </row>
    <row r="499" spans="1:2" x14ac:dyDescent="0.35">
      <c r="A499" s="17"/>
      <c r="B499" s="4"/>
    </row>
    <row r="500" spans="1:2" x14ac:dyDescent="0.35">
      <c r="A500" s="17"/>
      <c r="B500" s="4"/>
    </row>
    <row r="501" spans="1:2" x14ac:dyDescent="0.35">
      <c r="A501" s="17"/>
      <c r="B501" s="4"/>
    </row>
    <row r="502" spans="1:2" x14ac:dyDescent="0.35">
      <c r="A502" s="17"/>
      <c r="B502" s="4"/>
    </row>
    <row r="503" spans="1:2" x14ac:dyDescent="0.35">
      <c r="A503" s="17"/>
      <c r="B503" s="4"/>
    </row>
    <row r="504" spans="1:2" x14ac:dyDescent="0.35">
      <c r="A504" s="17"/>
      <c r="B504" s="4"/>
    </row>
    <row r="505" spans="1:2" x14ac:dyDescent="0.35">
      <c r="A505" s="17"/>
      <c r="B505" s="4"/>
    </row>
    <row r="506" spans="1:2" x14ac:dyDescent="0.35">
      <c r="A506" s="17"/>
      <c r="B506" s="4"/>
    </row>
    <row r="507" spans="1:2" x14ac:dyDescent="0.35">
      <c r="A507" s="17"/>
      <c r="B507" s="4"/>
    </row>
    <row r="508" spans="1:2" x14ac:dyDescent="0.35">
      <c r="A508" s="17"/>
      <c r="B508" s="4"/>
    </row>
    <row r="509" spans="1:2" x14ac:dyDescent="0.35">
      <c r="A509" s="17"/>
      <c r="B509" s="4"/>
    </row>
    <row r="510" spans="1:2" x14ac:dyDescent="0.35">
      <c r="A510" s="17"/>
      <c r="B510" s="4"/>
    </row>
    <row r="511" spans="1:2" x14ac:dyDescent="0.35">
      <c r="A511" s="17"/>
      <c r="B511" s="4"/>
    </row>
    <row r="512" spans="1:2" x14ac:dyDescent="0.35">
      <c r="A512" s="17"/>
      <c r="B512" s="4"/>
    </row>
    <row r="513" spans="1:2" x14ac:dyDescent="0.35">
      <c r="A513" s="17"/>
      <c r="B513" s="4"/>
    </row>
    <row r="514" spans="1:2" x14ac:dyDescent="0.35">
      <c r="A514" s="17"/>
      <c r="B514" s="4"/>
    </row>
    <row r="515" spans="1:2" x14ac:dyDescent="0.35">
      <c r="A515" s="17"/>
      <c r="B515" s="4"/>
    </row>
    <row r="516" spans="1:2" x14ac:dyDescent="0.35">
      <c r="A516" s="17"/>
      <c r="B516" s="4"/>
    </row>
    <row r="517" spans="1:2" x14ac:dyDescent="0.35">
      <c r="A517" s="17"/>
      <c r="B517" s="4"/>
    </row>
    <row r="518" spans="1:2" x14ac:dyDescent="0.35">
      <c r="A518" s="17"/>
      <c r="B518" s="4"/>
    </row>
    <row r="519" spans="1:2" x14ac:dyDescent="0.35">
      <c r="A519" s="17"/>
      <c r="B519" s="4"/>
    </row>
    <row r="520" spans="1:2" x14ac:dyDescent="0.35">
      <c r="A520" s="17"/>
      <c r="B520" s="4"/>
    </row>
    <row r="521" spans="1:2" x14ac:dyDescent="0.35">
      <c r="A521" s="17"/>
      <c r="B521" s="4"/>
    </row>
    <row r="522" spans="1:2" x14ac:dyDescent="0.35">
      <c r="A522" s="17"/>
      <c r="B522" s="4"/>
    </row>
    <row r="523" spans="1:2" x14ac:dyDescent="0.35">
      <c r="A523" s="17"/>
      <c r="B523" s="4"/>
    </row>
    <row r="524" spans="1:2" x14ac:dyDescent="0.35">
      <c r="A524" s="17"/>
      <c r="B524" s="4"/>
    </row>
    <row r="525" spans="1:2" x14ac:dyDescent="0.35">
      <c r="A525" s="17"/>
      <c r="B525" s="4"/>
    </row>
    <row r="526" spans="1:2" x14ac:dyDescent="0.35">
      <c r="A526" s="17"/>
      <c r="B526" s="4"/>
    </row>
    <row r="527" spans="1:2" x14ac:dyDescent="0.35">
      <c r="A527" s="17"/>
      <c r="B527" s="4"/>
    </row>
    <row r="528" spans="1:2" x14ac:dyDescent="0.35">
      <c r="A528" s="17"/>
      <c r="B528" s="4"/>
    </row>
    <row r="529" spans="1:2" x14ac:dyDescent="0.35">
      <c r="A529" s="17"/>
      <c r="B529" s="4"/>
    </row>
    <row r="530" spans="1:2" x14ac:dyDescent="0.35">
      <c r="A530" s="17"/>
      <c r="B530" s="4"/>
    </row>
    <row r="531" spans="1:2" x14ac:dyDescent="0.35">
      <c r="A531" s="17"/>
      <c r="B531" s="4"/>
    </row>
    <row r="532" spans="1:2" x14ac:dyDescent="0.35">
      <c r="A532" s="17"/>
      <c r="B532" s="4"/>
    </row>
    <row r="533" spans="1:2" x14ac:dyDescent="0.35">
      <c r="A533" s="17"/>
      <c r="B533" s="4"/>
    </row>
    <row r="534" spans="1:2" x14ac:dyDescent="0.35">
      <c r="A534" s="17"/>
      <c r="B534" s="4"/>
    </row>
    <row r="535" spans="1:2" x14ac:dyDescent="0.35">
      <c r="A535" s="17"/>
      <c r="B535" s="4"/>
    </row>
    <row r="536" spans="1:2" x14ac:dyDescent="0.35">
      <c r="A536" s="17"/>
      <c r="B536" s="4"/>
    </row>
    <row r="537" spans="1:2" x14ac:dyDescent="0.35">
      <c r="A537" s="17"/>
      <c r="B537" s="4"/>
    </row>
    <row r="538" spans="1:2" x14ac:dyDescent="0.35">
      <c r="A538" s="17"/>
      <c r="B538" s="4"/>
    </row>
    <row r="539" spans="1:2" x14ac:dyDescent="0.35">
      <c r="A539" s="17"/>
      <c r="B539" s="4"/>
    </row>
    <row r="540" spans="1:2" x14ac:dyDescent="0.35">
      <c r="A540" s="17"/>
      <c r="B540" s="4"/>
    </row>
    <row r="541" spans="1:2" x14ac:dyDescent="0.35">
      <c r="A541" s="17"/>
      <c r="B541" s="4"/>
    </row>
    <row r="542" spans="1:2" x14ac:dyDescent="0.35">
      <c r="A542" s="17"/>
      <c r="B542" s="4"/>
    </row>
    <row r="543" spans="1:2" x14ac:dyDescent="0.35">
      <c r="A543" s="17"/>
      <c r="B543" s="4"/>
    </row>
    <row r="544" spans="1:2" x14ac:dyDescent="0.35">
      <c r="A544" s="17"/>
      <c r="B544" s="4"/>
    </row>
    <row r="545" spans="1:2" x14ac:dyDescent="0.35">
      <c r="A545" s="17"/>
      <c r="B545" s="4"/>
    </row>
    <row r="546" spans="1:2" x14ac:dyDescent="0.35">
      <c r="A546" s="17"/>
      <c r="B546" s="4"/>
    </row>
    <row r="547" spans="1:2" x14ac:dyDescent="0.35">
      <c r="A547" s="17"/>
      <c r="B547" s="4"/>
    </row>
    <row r="548" spans="1:2" x14ac:dyDescent="0.35">
      <c r="A548" s="17"/>
      <c r="B548" s="4"/>
    </row>
    <row r="549" spans="1:2" x14ac:dyDescent="0.35">
      <c r="A549" s="17"/>
      <c r="B549" s="4"/>
    </row>
    <row r="550" spans="1:2" x14ac:dyDescent="0.35">
      <c r="A550" s="17"/>
      <c r="B550" s="4"/>
    </row>
    <row r="551" spans="1:2" x14ac:dyDescent="0.35">
      <c r="A551" s="17"/>
      <c r="B551" s="4"/>
    </row>
    <row r="552" spans="1:2" x14ac:dyDescent="0.35">
      <c r="A552" s="17"/>
      <c r="B552" s="4"/>
    </row>
    <row r="553" spans="1:2" x14ac:dyDescent="0.35">
      <c r="A553" s="17"/>
      <c r="B553" s="4"/>
    </row>
    <row r="554" spans="1:2" x14ac:dyDescent="0.35">
      <c r="A554" s="17"/>
      <c r="B554" s="4"/>
    </row>
    <row r="555" spans="1:2" x14ac:dyDescent="0.35">
      <c r="A555" s="17"/>
      <c r="B555" s="4"/>
    </row>
    <row r="556" spans="1:2" x14ac:dyDescent="0.35">
      <c r="A556" s="17"/>
      <c r="B556" s="4"/>
    </row>
    <row r="557" spans="1:2" x14ac:dyDescent="0.35">
      <c r="A557" s="17"/>
      <c r="B557" s="4"/>
    </row>
    <row r="558" spans="1:2" x14ac:dyDescent="0.35">
      <c r="A558" s="17"/>
      <c r="B558" s="4"/>
    </row>
    <row r="559" spans="1:2" x14ac:dyDescent="0.35">
      <c r="A559" s="17"/>
      <c r="B559" s="4"/>
    </row>
    <row r="560" spans="1:2" x14ac:dyDescent="0.35">
      <c r="A560" s="17"/>
      <c r="B560" s="4"/>
    </row>
    <row r="561" spans="1:2" x14ac:dyDescent="0.35">
      <c r="A561" s="17"/>
      <c r="B561" s="4"/>
    </row>
    <row r="562" spans="1:2" x14ac:dyDescent="0.35">
      <c r="A562" s="17"/>
      <c r="B562" s="4"/>
    </row>
    <row r="563" spans="1:2" x14ac:dyDescent="0.35">
      <c r="A563" s="17"/>
      <c r="B563" s="4"/>
    </row>
    <row r="564" spans="1:2" x14ac:dyDescent="0.35">
      <c r="A564" s="17"/>
      <c r="B564" s="4"/>
    </row>
    <row r="565" spans="1:2" x14ac:dyDescent="0.35">
      <c r="A565" s="17"/>
      <c r="B565" s="4"/>
    </row>
    <row r="566" spans="1:2" x14ac:dyDescent="0.35">
      <c r="A566" s="17"/>
      <c r="B566" s="4"/>
    </row>
    <row r="567" spans="1:2" x14ac:dyDescent="0.35">
      <c r="A567" s="17"/>
      <c r="B567" s="4"/>
    </row>
    <row r="568" spans="1:2" x14ac:dyDescent="0.35">
      <c r="A568" s="17"/>
      <c r="B568" s="4"/>
    </row>
    <row r="569" spans="1:2" x14ac:dyDescent="0.35">
      <c r="A569" s="17"/>
      <c r="B569" s="4"/>
    </row>
    <row r="570" spans="1:2" x14ac:dyDescent="0.35">
      <c r="A570" s="17"/>
      <c r="B570" s="4"/>
    </row>
    <row r="571" spans="1:2" x14ac:dyDescent="0.35">
      <c r="A571" s="17"/>
      <c r="B571" s="4"/>
    </row>
    <row r="572" spans="1:2" x14ac:dyDescent="0.35">
      <c r="A572" s="17"/>
      <c r="B572" s="4"/>
    </row>
    <row r="573" spans="1:2" x14ac:dyDescent="0.35">
      <c r="A573" s="17"/>
      <c r="B573" s="4"/>
    </row>
    <row r="574" spans="1:2" x14ac:dyDescent="0.35">
      <c r="A574" s="17"/>
      <c r="B574" s="4"/>
    </row>
    <row r="575" spans="1:2" x14ac:dyDescent="0.35">
      <c r="A575" s="17"/>
      <c r="B575" s="4"/>
    </row>
    <row r="576" spans="1:2" x14ac:dyDescent="0.35">
      <c r="A576" s="17"/>
      <c r="B576" s="4"/>
    </row>
    <row r="577" spans="1:2" x14ac:dyDescent="0.35">
      <c r="A577" s="17"/>
      <c r="B577" s="4"/>
    </row>
    <row r="578" spans="1:2" x14ac:dyDescent="0.35">
      <c r="A578" s="17"/>
      <c r="B578" s="4"/>
    </row>
    <row r="579" spans="1:2" x14ac:dyDescent="0.35">
      <c r="A579" s="17"/>
      <c r="B579" s="4"/>
    </row>
    <row r="580" spans="1:2" x14ac:dyDescent="0.35">
      <c r="A580" s="17"/>
      <c r="B580" s="4"/>
    </row>
    <row r="581" spans="1:2" x14ac:dyDescent="0.35">
      <c r="A581" s="17"/>
      <c r="B581" s="4"/>
    </row>
    <row r="582" spans="1:2" x14ac:dyDescent="0.35">
      <c r="A582" s="17"/>
      <c r="B582" s="4"/>
    </row>
    <row r="583" spans="1:2" x14ac:dyDescent="0.35">
      <c r="A583" s="17"/>
      <c r="B583" s="4"/>
    </row>
    <row r="584" spans="1:2" x14ac:dyDescent="0.35">
      <c r="A584" s="17"/>
      <c r="B584" s="4"/>
    </row>
    <row r="585" spans="1:2" x14ac:dyDescent="0.35">
      <c r="A585" s="17"/>
      <c r="B585" s="4"/>
    </row>
    <row r="586" spans="1:2" x14ac:dyDescent="0.35">
      <c r="A586" s="17"/>
      <c r="B586" s="4"/>
    </row>
    <row r="587" spans="1:2" x14ac:dyDescent="0.35">
      <c r="A587" s="17"/>
      <c r="B587" s="4"/>
    </row>
    <row r="588" spans="1:2" x14ac:dyDescent="0.35">
      <c r="A588" s="17"/>
      <c r="B588" s="4"/>
    </row>
    <row r="589" spans="1:2" x14ac:dyDescent="0.35">
      <c r="A589" s="17"/>
      <c r="B589" s="4"/>
    </row>
    <row r="590" spans="1:2" x14ac:dyDescent="0.35">
      <c r="A590" s="17"/>
      <c r="B590" s="4"/>
    </row>
    <row r="591" spans="1:2" x14ac:dyDescent="0.35">
      <c r="A591" s="17"/>
      <c r="B591" s="4"/>
    </row>
    <row r="592" spans="1:2" x14ac:dyDescent="0.35">
      <c r="A592" s="17"/>
      <c r="B592" s="4"/>
    </row>
    <row r="593" spans="1:2" x14ac:dyDescent="0.35">
      <c r="A593" s="17"/>
      <c r="B593" s="4"/>
    </row>
    <row r="594" spans="1:2" x14ac:dyDescent="0.35">
      <c r="A594" s="17"/>
      <c r="B594" s="4"/>
    </row>
    <row r="595" spans="1:2" x14ac:dyDescent="0.35">
      <c r="A595" s="17"/>
      <c r="B595" s="4"/>
    </row>
    <row r="596" spans="1:2" x14ac:dyDescent="0.35">
      <c r="A596" s="17"/>
      <c r="B596" s="4"/>
    </row>
    <row r="597" spans="1:2" x14ac:dyDescent="0.35">
      <c r="A597" s="17"/>
      <c r="B597" s="4"/>
    </row>
    <row r="598" spans="1:2" x14ac:dyDescent="0.35">
      <c r="A598" s="17"/>
      <c r="B598" s="4"/>
    </row>
    <row r="599" spans="1:2" x14ac:dyDescent="0.35">
      <c r="A599" s="17"/>
      <c r="B599" s="4"/>
    </row>
    <row r="600" spans="1:2" x14ac:dyDescent="0.35">
      <c r="A600" s="17"/>
      <c r="B600" s="4"/>
    </row>
    <row r="601" spans="1:2" x14ac:dyDescent="0.35">
      <c r="A601" s="17"/>
      <c r="B601" s="4"/>
    </row>
    <row r="602" spans="1:2" x14ac:dyDescent="0.35">
      <c r="A602" s="17"/>
      <c r="B602" s="4"/>
    </row>
    <row r="603" spans="1:2" x14ac:dyDescent="0.35">
      <c r="A603" s="17"/>
      <c r="B603" s="4"/>
    </row>
    <row r="604" spans="1:2" x14ac:dyDescent="0.35">
      <c r="A604" s="17"/>
      <c r="B604" s="4"/>
    </row>
    <row r="605" spans="1:2" x14ac:dyDescent="0.35">
      <c r="A605" s="17"/>
      <c r="B605" s="4"/>
    </row>
    <row r="606" spans="1:2" x14ac:dyDescent="0.35">
      <c r="A606" s="17"/>
      <c r="B606" s="4"/>
    </row>
    <row r="607" spans="1:2" x14ac:dyDescent="0.35">
      <c r="A607" s="17"/>
      <c r="B607" s="4"/>
    </row>
    <row r="608" spans="1:2" x14ac:dyDescent="0.35">
      <c r="A608" s="17"/>
      <c r="B608" s="4"/>
    </row>
    <row r="609" spans="1:2" x14ac:dyDescent="0.35">
      <c r="A609" s="17"/>
      <c r="B609" s="4"/>
    </row>
    <row r="610" spans="1:2" x14ac:dyDescent="0.35">
      <c r="A610" s="17"/>
      <c r="B610" s="4"/>
    </row>
    <row r="611" spans="1:2" x14ac:dyDescent="0.35">
      <c r="A611" s="17"/>
      <c r="B611" s="4"/>
    </row>
    <row r="612" spans="1:2" x14ac:dyDescent="0.35">
      <c r="A612" s="17"/>
      <c r="B612" s="4"/>
    </row>
    <row r="613" spans="1:2" x14ac:dyDescent="0.35">
      <c r="A613" s="17"/>
      <c r="B613" s="4"/>
    </row>
    <row r="614" spans="1:2" x14ac:dyDescent="0.35">
      <c r="A614" s="17"/>
      <c r="B614" s="4"/>
    </row>
    <row r="615" spans="1:2" x14ac:dyDescent="0.35">
      <c r="A615" s="17"/>
      <c r="B615" s="4"/>
    </row>
    <row r="616" spans="1:2" x14ac:dyDescent="0.35">
      <c r="A616" s="17"/>
      <c r="B616" s="4"/>
    </row>
    <row r="617" spans="1:2" x14ac:dyDescent="0.35">
      <c r="A617" s="17"/>
      <c r="B617" s="4"/>
    </row>
    <row r="618" spans="1:2" x14ac:dyDescent="0.35">
      <c r="A618" s="17"/>
      <c r="B618" s="4"/>
    </row>
    <row r="619" spans="1:2" x14ac:dyDescent="0.35">
      <c r="A619" s="17"/>
      <c r="B619" s="4"/>
    </row>
    <row r="620" spans="1:2" x14ac:dyDescent="0.35">
      <c r="A620" s="17"/>
      <c r="B620" s="4"/>
    </row>
    <row r="621" spans="1:2" x14ac:dyDescent="0.35">
      <c r="A621" s="17"/>
      <c r="B621" s="4"/>
    </row>
    <row r="622" spans="1:2" x14ac:dyDescent="0.35">
      <c r="A622" s="17"/>
      <c r="B622" s="4"/>
    </row>
    <row r="623" spans="1:2" x14ac:dyDescent="0.35">
      <c r="A623" s="17"/>
      <c r="B623" s="4"/>
    </row>
    <row r="624" spans="1:2" x14ac:dyDescent="0.35">
      <c r="A624" s="17"/>
      <c r="B624" s="4"/>
    </row>
    <row r="625" spans="1:2" x14ac:dyDescent="0.35">
      <c r="A625" s="17"/>
      <c r="B625" s="4"/>
    </row>
    <row r="626" spans="1:2" x14ac:dyDescent="0.35">
      <c r="A626" s="17"/>
      <c r="B626" s="4"/>
    </row>
    <row r="627" spans="1:2" x14ac:dyDescent="0.35">
      <c r="A627" s="17"/>
      <c r="B627" s="4"/>
    </row>
    <row r="628" spans="1:2" x14ac:dyDescent="0.35">
      <c r="A628" s="17"/>
      <c r="B628" s="4"/>
    </row>
    <row r="629" spans="1:2" x14ac:dyDescent="0.35">
      <c r="A629" s="17"/>
      <c r="B629" s="4"/>
    </row>
    <row r="630" spans="1:2" x14ac:dyDescent="0.35">
      <c r="A630" s="17"/>
      <c r="B630" s="4"/>
    </row>
    <row r="631" spans="1:2" x14ac:dyDescent="0.35">
      <c r="A631" s="17"/>
      <c r="B631" s="4"/>
    </row>
    <row r="632" spans="1:2" x14ac:dyDescent="0.35">
      <c r="A632" s="17"/>
      <c r="B632" s="4"/>
    </row>
    <row r="633" spans="1:2" x14ac:dyDescent="0.35">
      <c r="A633" s="17"/>
      <c r="B633" s="4"/>
    </row>
    <row r="634" spans="1:2" x14ac:dyDescent="0.35">
      <c r="A634" s="17"/>
      <c r="B634" s="4"/>
    </row>
    <row r="635" spans="1:2" x14ac:dyDescent="0.35">
      <c r="A635" s="17"/>
      <c r="B635" s="4"/>
    </row>
    <row r="636" spans="1:2" x14ac:dyDescent="0.35">
      <c r="A636" s="17"/>
      <c r="B636" s="4"/>
    </row>
    <row r="637" spans="1:2" x14ac:dyDescent="0.35">
      <c r="A637" s="17"/>
      <c r="B637" s="4"/>
    </row>
    <row r="638" spans="1:2" x14ac:dyDescent="0.35">
      <c r="A638" s="17"/>
      <c r="B638" s="4"/>
    </row>
    <row r="639" spans="1:2" x14ac:dyDescent="0.35">
      <c r="A639" s="17"/>
      <c r="B639" s="4"/>
    </row>
    <row r="640" spans="1:2" x14ac:dyDescent="0.35">
      <c r="A640" s="17"/>
      <c r="B640" s="4"/>
    </row>
    <row r="641" spans="1:2" x14ac:dyDescent="0.35">
      <c r="A641" s="17"/>
      <c r="B641" s="4"/>
    </row>
    <row r="642" spans="1:2" x14ac:dyDescent="0.35">
      <c r="A642" s="17"/>
      <c r="B642" s="4"/>
    </row>
    <row r="643" spans="1:2" x14ac:dyDescent="0.35">
      <c r="A643" s="17"/>
      <c r="B643" s="4"/>
    </row>
    <row r="644" spans="1:2" x14ac:dyDescent="0.35">
      <c r="A644" s="17"/>
      <c r="B644" s="4"/>
    </row>
    <row r="645" spans="1:2" x14ac:dyDescent="0.35">
      <c r="A645" s="17"/>
      <c r="B645" s="4"/>
    </row>
    <row r="646" spans="1:2" x14ac:dyDescent="0.35">
      <c r="A646" s="17"/>
      <c r="B646" s="4"/>
    </row>
    <row r="647" spans="1:2" x14ac:dyDescent="0.35">
      <c r="A647" s="17"/>
      <c r="B647" s="4"/>
    </row>
    <row r="648" spans="1:2" x14ac:dyDescent="0.35">
      <c r="A648" s="17"/>
      <c r="B648" s="4"/>
    </row>
    <row r="649" spans="1:2" x14ac:dyDescent="0.35">
      <c r="A649" s="17"/>
      <c r="B649" s="4"/>
    </row>
    <row r="650" spans="1:2" x14ac:dyDescent="0.35">
      <c r="A650" s="17"/>
      <c r="B650" s="4"/>
    </row>
    <row r="651" spans="1:2" x14ac:dyDescent="0.35">
      <c r="A651" s="17"/>
      <c r="B651" s="4"/>
    </row>
    <row r="652" spans="1:2" x14ac:dyDescent="0.35">
      <c r="A652" s="17"/>
      <c r="B652" s="4"/>
    </row>
    <row r="653" spans="1:2" x14ac:dyDescent="0.35">
      <c r="A653" s="17"/>
      <c r="B653" s="4"/>
    </row>
    <row r="654" spans="1:2" x14ac:dyDescent="0.35">
      <c r="A654" s="17"/>
      <c r="B654" s="4"/>
    </row>
    <row r="655" spans="1:2" x14ac:dyDescent="0.35">
      <c r="A655" s="17"/>
      <c r="B655" s="4"/>
    </row>
    <row r="656" spans="1:2" x14ac:dyDescent="0.35">
      <c r="A656" s="17"/>
      <c r="B656" s="4"/>
    </row>
    <row r="657" spans="1:2" x14ac:dyDescent="0.35">
      <c r="A657" s="17"/>
      <c r="B657" s="4"/>
    </row>
    <row r="658" spans="1:2" x14ac:dyDescent="0.35">
      <c r="A658" s="17"/>
      <c r="B658" s="4"/>
    </row>
    <row r="659" spans="1:2" x14ac:dyDescent="0.35">
      <c r="A659" s="17"/>
      <c r="B659" s="4"/>
    </row>
    <row r="660" spans="1:2" x14ac:dyDescent="0.35">
      <c r="A660" s="17"/>
      <c r="B660" s="4"/>
    </row>
    <row r="661" spans="1:2" x14ac:dyDescent="0.35">
      <c r="A661" s="17"/>
      <c r="B661" s="4"/>
    </row>
    <row r="662" spans="1:2" x14ac:dyDescent="0.35">
      <c r="A662" s="17"/>
      <c r="B662" s="4"/>
    </row>
    <row r="663" spans="1:2" x14ac:dyDescent="0.35">
      <c r="A663" s="17"/>
      <c r="B663" s="4"/>
    </row>
    <row r="664" spans="1:2" x14ac:dyDescent="0.35">
      <c r="A664" s="17"/>
      <c r="B664" s="4"/>
    </row>
    <row r="665" spans="1:2" x14ac:dyDescent="0.35">
      <c r="A665" s="17"/>
      <c r="B665" s="4"/>
    </row>
    <row r="666" spans="1:2" x14ac:dyDescent="0.35">
      <c r="A666" s="17"/>
      <c r="B666" s="4"/>
    </row>
    <row r="667" spans="1:2" x14ac:dyDescent="0.35">
      <c r="A667" s="17"/>
      <c r="B667" s="4"/>
    </row>
    <row r="668" spans="1:2" x14ac:dyDescent="0.35">
      <c r="A668" s="17"/>
      <c r="B668" s="4"/>
    </row>
    <row r="669" spans="1:2" x14ac:dyDescent="0.35">
      <c r="A669" s="17"/>
      <c r="B669" s="4"/>
    </row>
    <row r="670" spans="1:2" x14ac:dyDescent="0.35">
      <c r="A670" s="17"/>
      <c r="B670" s="4"/>
    </row>
    <row r="671" spans="1:2" x14ac:dyDescent="0.35">
      <c r="A671" s="17"/>
      <c r="B671" s="4"/>
    </row>
    <row r="672" spans="1:2" x14ac:dyDescent="0.35">
      <c r="A672" s="17"/>
      <c r="B672" s="4"/>
    </row>
    <row r="673" spans="1:2" x14ac:dyDescent="0.35">
      <c r="A673" s="17"/>
      <c r="B673" s="4"/>
    </row>
    <row r="674" spans="1:2" x14ac:dyDescent="0.35">
      <c r="A674" s="17"/>
      <c r="B674" s="4"/>
    </row>
    <row r="675" spans="1:2" x14ac:dyDescent="0.35">
      <c r="A675" s="17"/>
      <c r="B675" s="4"/>
    </row>
    <row r="676" spans="1:2" x14ac:dyDescent="0.35">
      <c r="A676" s="17"/>
      <c r="B676" s="4"/>
    </row>
    <row r="677" spans="1:2" x14ac:dyDescent="0.35">
      <c r="A677" s="17"/>
      <c r="B677" s="4"/>
    </row>
    <row r="678" spans="1:2" x14ac:dyDescent="0.35">
      <c r="A678" s="17"/>
      <c r="B678" s="4"/>
    </row>
    <row r="679" spans="1:2" x14ac:dyDescent="0.35">
      <c r="A679" s="17"/>
      <c r="B679" s="4"/>
    </row>
    <row r="680" spans="1:2" x14ac:dyDescent="0.35">
      <c r="A680" s="17"/>
      <c r="B680" s="4"/>
    </row>
    <row r="681" spans="1:2" x14ac:dyDescent="0.35">
      <c r="A681" s="17"/>
      <c r="B681" s="4"/>
    </row>
    <row r="682" spans="1:2" x14ac:dyDescent="0.35">
      <c r="A682" s="17"/>
      <c r="B682" s="4"/>
    </row>
    <row r="683" spans="1:2" x14ac:dyDescent="0.35">
      <c r="A683" s="17"/>
      <c r="B683" s="4"/>
    </row>
    <row r="684" spans="1:2" x14ac:dyDescent="0.35">
      <c r="A684" s="17"/>
      <c r="B684" s="4"/>
    </row>
    <row r="685" spans="1:2" x14ac:dyDescent="0.35">
      <c r="A685" s="17"/>
      <c r="B685" s="4"/>
    </row>
    <row r="686" spans="1:2" x14ac:dyDescent="0.35">
      <c r="A686" s="17"/>
      <c r="B686" s="4"/>
    </row>
    <row r="687" spans="1:2" x14ac:dyDescent="0.35">
      <c r="A687" s="17"/>
      <c r="B687" s="4"/>
    </row>
    <row r="688" spans="1:2" x14ac:dyDescent="0.35">
      <c r="A688" s="17"/>
      <c r="B688" s="4"/>
    </row>
    <row r="689" spans="1:2" x14ac:dyDescent="0.35">
      <c r="A689" s="17"/>
      <c r="B689" s="4"/>
    </row>
    <row r="690" spans="1:2" x14ac:dyDescent="0.35">
      <c r="A690" s="17"/>
      <c r="B690" s="4"/>
    </row>
    <row r="691" spans="1:2" x14ac:dyDescent="0.35">
      <c r="A691" s="17"/>
      <c r="B691" s="4"/>
    </row>
    <row r="692" spans="1:2" x14ac:dyDescent="0.35">
      <c r="A692" s="17"/>
      <c r="B692" s="4"/>
    </row>
    <row r="693" spans="1:2" x14ac:dyDescent="0.35">
      <c r="A693" s="17"/>
      <c r="B693" s="4"/>
    </row>
    <row r="694" spans="1:2" x14ac:dyDescent="0.35">
      <c r="A694" s="17"/>
      <c r="B694" s="4"/>
    </row>
    <row r="695" spans="1:2" x14ac:dyDescent="0.35">
      <c r="A695" s="17"/>
      <c r="B695" s="4"/>
    </row>
    <row r="696" spans="1:2" x14ac:dyDescent="0.35">
      <c r="A696" s="17"/>
      <c r="B696" s="4"/>
    </row>
    <row r="697" spans="1:2" x14ac:dyDescent="0.35">
      <c r="A697" s="17"/>
      <c r="B697" s="4"/>
    </row>
    <row r="698" spans="1:2" x14ac:dyDescent="0.35">
      <c r="A698" s="17"/>
      <c r="B698" s="4"/>
    </row>
    <row r="699" spans="1:2" x14ac:dyDescent="0.35">
      <c r="A699" s="17"/>
      <c r="B699" s="4"/>
    </row>
    <row r="700" spans="1:2" x14ac:dyDescent="0.35">
      <c r="A700" s="17"/>
      <c r="B700" s="4"/>
    </row>
    <row r="701" spans="1:2" x14ac:dyDescent="0.35">
      <c r="A701" s="17"/>
      <c r="B701" s="4"/>
    </row>
    <row r="702" spans="1:2" x14ac:dyDescent="0.35">
      <c r="A702" s="17"/>
      <c r="B702" s="4"/>
    </row>
    <row r="703" spans="1:2" x14ac:dyDescent="0.35">
      <c r="A703" s="17"/>
      <c r="B703" s="4"/>
    </row>
    <row r="704" spans="1:2" x14ac:dyDescent="0.35">
      <c r="A704" s="17"/>
      <c r="B704" s="4"/>
    </row>
    <row r="705" spans="1:2" x14ac:dyDescent="0.35">
      <c r="A705" s="17"/>
      <c r="B705" s="4"/>
    </row>
    <row r="706" spans="1:2" x14ac:dyDescent="0.35">
      <c r="A706" s="17"/>
      <c r="B706" s="4"/>
    </row>
    <row r="707" spans="1:2" x14ac:dyDescent="0.35">
      <c r="A707" s="17"/>
      <c r="B707" s="4"/>
    </row>
    <row r="708" spans="1:2" x14ac:dyDescent="0.35">
      <c r="A708" s="17"/>
      <c r="B708" s="4"/>
    </row>
    <row r="709" spans="1:2" x14ac:dyDescent="0.35">
      <c r="A709" s="17"/>
      <c r="B709" s="4"/>
    </row>
    <row r="710" spans="1:2" x14ac:dyDescent="0.35">
      <c r="A710" s="17"/>
      <c r="B710" s="4"/>
    </row>
    <row r="711" spans="1:2" x14ac:dyDescent="0.35">
      <c r="A711" s="17"/>
      <c r="B711" s="4"/>
    </row>
    <row r="712" spans="1:2" x14ac:dyDescent="0.35">
      <c r="A712" s="17"/>
      <c r="B712" s="4"/>
    </row>
    <row r="713" spans="1:2" x14ac:dyDescent="0.35">
      <c r="A713" s="17"/>
      <c r="B713" s="4"/>
    </row>
    <row r="714" spans="1:2" x14ac:dyDescent="0.35">
      <c r="A714" s="17"/>
      <c r="B714" s="4"/>
    </row>
    <row r="715" spans="1:2" x14ac:dyDescent="0.35">
      <c r="A715" s="17"/>
      <c r="B715" s="4"/>
    </row>
    <row r="716" spans="1:2" x14ac:dyDescent="0.35">
      <c r="A716" s="17"/>
      <c r="B716" s="4"/>
    </row>
    <row r="717" spans="1:2" x14ac:dyDescent="0.35">
      <c r="A717" s="17"/>
      <c r="B717" s="4"/>
    </row>
    <row r="718" spans="1:2" x14ac:dyDescent="0.35">
      <c r="A718" s="17"/>
      <c r="B718" s="4"/>
    </row>
    <row r="719" spans="1:2" x14ac:dyDescent="0.35">
      <c r="A719" s="17"/>
      <c r="B719" s="4"/>
    </row>
    <row r="720" spans="1:2" x14ac:dyDescent="0.35">
      <c r="A720" s="17"/>
      <c r="B720" s="4"/>
    </row>
    <row r="721" spans="1:2" x14ac:dyDescent="0.35">
      <c r="A721" s="17"/>
      <c r="B721" s="4"/>
    </row>
    <row r="722" spans="1:2" x14ac:dyDescent="0.35">
      <c r="A722" s="17"/>
      <c r="B722" s="4"/>
    </row>
    <row r="723" spans="1:2" x14ac:dyDescent="0.35">
      <c r="A723" s="17"/>
      <c r="B723" s="4"/>
    </row>
    <row r="724" spans="1:2" x14ac:dyDescent="0.35">
      <c r="A724" s="17"/>
      <c r="B724" s="4"/>
    </row>
    <row r="725" spans="1:2" x14ac:dyDescent="0.35">
      <c r="A725" s="17"/>
      <c r="B725" s="4"/>
    </row>
  </sheetData>
  <phoneticPr fontId="28" type="noConversion"/>
  <hyperlinks>
    <hyperlink ref="G24" location="Contents!A1" display="Contents!A1" xr:uid="{DBE395AB-7DAE-4A1C-9A74-7900E6F9AB53}"/>
  </hyperlinks>
  <pageMargins left="0.7" right="0.7" top="0.75" bottom="0.75" header="0.3" footer="0.3"/>
  <pageSetup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EB6F8-0409-4AA5-9329-A6D58681EBDA}">
  <dimension ref="A1:N958"/>
  <sheetViews>
    <sheetView showGridLines="0" zoomScale="60" zoomScaleNormal="60" workbookViewId="0">
      <selection activeCell="B19" sqref="B19"/>
    </sheetView>
  </sheetViews>
  <sheetFormatPr defaultColWidth="8.81640625" defaultRowHeight="14.5" x14ac:dyDescent="0.35"/>
  <cols>
    <col min="1" max="1" width="9.81640625" customWidth="1"/>
    <col min="2" max="2" width="17.08984375" customWidth="1"/>
    <col min="3" max="3" width="8" style="50" customWidth="1"/>
    <col min="4" max="4" width="19.453125" customWidth="1"/>
  </cols>
  <sheetData>
    <row r="1" spans="1:14" x14ac:dyDescent="0.35">
      <c r="A1" s="8" t="str">
        <f xml:space="preserve"> CONCATENATE("Box 2.3 ",Contents!C11)</f>
        <v>Box 2.3 Mean two-years ahead inflation expectations for group 1 and 2*</v>
      </c>
    </row>
    <row r="2" spans="1:14" x14ac:dyDescent="0.35">
      <c r="A2" s="8"/>
    </row>
    <row r="3" spans="1:14" x14ac:dyDescent="0.35">
      <c r="A3" t="s">
        <v>164</v>
      </c>
    </row>
    <row r="4" spans="1:14" s="5" customFormat="1" ht="40.5" customHeight="1" x14ac:dyDescent="0.35">
      <c r="A4" s="52">
        <v>2025</v>
      </c>
      <c r="B4" s="52" t="s">
        <v>110</v>
      </c>
      <c r="C4" s="52" t="s">
        <v>111</v>
      </c>
      <c r="D4" s="52" t="s">
        <v>112</v>
      </c>
      <c r="E4" s="52" t="s">
        <v>113</v>
      </c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35">
      <c r="A5" s="79" t="s">
        <v>162</v>
      </c>
      <c r="B5" s="42">
        <v>4.8000001907348597</v>
      </c>
      <c r="C5" s="42">
        <v>4.3000001907348597</v>
      </c>
      <c r="D5" s="42">
        <v>4.0999999046325701</v>
      </c>
      <c r="E5" s="42">
        <v>3.5</v>
      </c>
      <c r="F5" s="18"/>
      <c r="G5" s="18"/>
      <c r="H5" s="18"/>
      <c r="I5" s="18"/>
      <c r="J5" s="18"/>
      <c r="K5" s="18"/>
      <c r="L5" s="18"/>
    </row>
    <row r="6" spans="1:14" x14ac:dyDescent="0.35">
      <c r="A6" s="8" t="s">
        <v>163</v>
      </c>
      <c r="B6" s="42">
        <v>4.5</v>
      </c>
      <c r="C6" s="42">
        <v>4.3499999046325701</v>
      </c>
      <c r="D6" s="42">
        <v>4</v>
      </c>
      <c r="E6" s="42">
        <v>3.7250000238418597</v>
      </c>
      <c r="F6" s="18"/>
      <c r="G6" s="18"/>
      <c r="H6" s="18"/>
      <c r="I6" s="18"/>
      <c r="J6" s="18"/>
      <c r="K6" s="18"/>
      <c r="L6" s="18"/>
    </row>
    <row r="7" spans="1:14" x14ac:dyDescent="0.35">
      <c r="A7" s="8" t="s">
        <v>166</v>
      </c>
      <c r="B7" s="42">
        <v>4.5</v>
      </c>
      <c r="C7" s="42">
        <v>4.5</v>
      </c>
      <c r="D7" s="42"/>
      <c r="E7" s="42"/>
      <c r="F7" s="18"/>
      <c r="G7" s="18"/>
      <c r="H7" s="18"/>
      <c r="I7" s="18"/>
      <c r="J7" s="18"/>
      <c r="K7" s="18"/>
      <c r="L7" s="18"/>
    </row>
    <row r="8" spans="1:14" x14ac:dyDescent="0.35">
      <c r="A8" s="8" t="s">
        <v>165</v>
      </c>
      <c r="B8" s="42"/>
      <c r="C8" s="42"/>
      <c r="D8" s="42">
        <v>3</v>
      </c>
      <c r="E8" s="42">
        <v>3</v>
      </c>
      <c r="F8" s="18"/>
      <c r="G8" s="18"/>
      <c r="H8" s="18"/>
      <c r="I8" s="18"/>
      <c r="J8" s="18"/>
      <c r="K8" s="18"/>
      <c r="L8" s="18"/>
    </row>
    <row r="9" spans="1:14" x14ac:dyDescent="0.35">
      <c r="A9" s="15"/>
      <c r="B9" s="42"/>
      <c r="C9" s="55"/>
      <c r="D9" s="42"/>
      <c r="E9" s="18"/>
      <c r="F9" s="18"/>
      <c r="G9" s="18"/>
      <c r="H9" s="18"/>
      <c r="I9" s="18"/>
      <c r="J9" s="18"/>
      <c r="K9" s="18"/>
      <c r="L9" s="18"/>
    </row>
    <row r="10" spans="1:14" x14ac:dyDescent="0.35">
      <c r="A10" s="15"/>
      <c r="B10" s="42"/>
      <c r="C10" s="55"/>
      <c r="D10" s="42"/>
      <c r="E10" s="18"/>
      <c r="F10" s="18"/>
      <c r="G10" s="18"/>
      <c r="H10" s="18"/>
      <c r="I10" s="18"/>
      <c r="J10" s="18"/>
      <c r="K10" s="18"/>
      <c r="L10" s="18"/>
    </row>
    <row r="11" spans="1:14" x14ac:dyDescent="0.35">
      <c r="A11" s="15"/>
      <c r="B11" s="42"/>
      <c r="C11" s="55"/>
      <c r="D11" s="42"/>
      <c r="E11" s="18"/>
      <c r="F11" s="18"/>
      <c r="G11" s="18"/>
      <c r="H11" s="18"/>
      <c r="I11" s="18"/>
      <c r="J11" s="18"/>
      <c r="K11" s="18"/>
      <c r="L11" s="18"/>
    </row>
    <row r="12" spans="1:14" x14ac:dyDescent="0.35">
      <c r="A12" s="15"/>
      <c r="B12" s="42"/>
      <c r="C12" s="55"/>
      <c r="D12" s="42"/>
      <c r="E12" s="18"/>
      <c r="F12" s="18"/>
      <c r="G12" s="18"/>
      <c r="H12" s="18"/>
      <c r="I12" s="18"/>
      <c r="J12" s="18"/>
      <c r="K12" s="18"/>
      <c r="L12" s="18"/>
    </row>
    <row r="13" spans="1:14" x14ac:dyDescent="0.35">
      <c r="A13" s="15"/>
      <c r="B13" s="42"/>
      <c r="C13" s="55"/>
      <c r="D13" s="42"/>
      <c r="E13" s="18"/>
      <c r="F13" s="18"/>
      <c r="G13" s="18"/>
      <c r="H13" s="18"/>
      <c r="I13" s="18"/>
      <c r="J13" s="18"/>
      <c r="K13" s="18"/>
      <c r="L13" s="18"/>
    </row>
    <row r="14" spans="1:14" x14ac:dyDescent="0.35">
      <c r="A14" s="15"/>
      <c r="B14" s="42"/>
      <c r="C14" s="55"/>
      <c r="D14" s="42"/>
      <c r="E14" s="18"/>
      <c r="F14" s="18"/>
      <c r="G14" s="18"/>
      <c r="H14" s="18"/>
      <c r="I14" s="18"/>
      <c r="J14" s="18"/>
      <c r="K14" s="18"/>
      <c r="L14" s="18"/>
    </row>
    <row r="15" spans="1:14" x14ac:dyDescent="0.35">
      <c r="A15" s="15"/>
      <c r="B15" s="42"/>
      <c r="C15" s="55"/>
      <c r="D15" s="42"/>
      <c r="E15" s="18"/>
      <c r="F15" s="18"/>
      <c r="G15" s="18"/>
      <c r="H15" s="18"/>
      <c r="I15" s="18"/>
      <c r="J15" s="18"/>
      <c r="K15" s="18"/>
      <c r="L15" s="18"/>
    </row>
    <row r="16" spans="1:14" x14ac:dyDescent="0.35">
      <c r="A16" s="15"/>
      <c r="B16" s="42"/>
      <c r="C16" s="55"/>
      <c r="D16" s="42"/>
      <c r="E16" s="18"/>
      <c r="F16" s="18"/>
      <c r="G16" s="18"/>
      <c r="H16" s="18"/>
      <c r="I16" s="18"/>
      <c r="J16" s="18"/>
      <c r="K16" s="18"/>
      <c r="L16" s="18"/>
    </row>
    <row r="17" spans="1:12" x14ac:dyDescent="0.35">
      <c r="A17" s="15"/>
      <c r="B17" s="42"/>
      <c r="C17" s="55"/>
      <c r="D17" s="42"/>
      <c r="E17" s="18"/>
      <c r="F17" s="18"/>
      <c r="G17" s="18"/>
      <c r="H17" s="18"/>
      <c r="I17" s="18"/>
      <c r="J17" s="18"/>
      <c r="K17" s="18"/>
      <c r="L17" s="18"/>
    </row>
    <row r="18" spans="1:12" x14ac:dyDescent="0.35">
      <c r="A18" s="15"/>
      <c r="B18" s="42"/>
      <c r="C18" s="55"/>
      <c r="D18" s="42"/>
      <c r="E18" s="18"/>
      <c r="F18" s="18"/>
      <c r="G18" s="18"/>
      <c r="H18" s="18"/>
      <c r="I18" s="18"/>
      <c r="J18" s="18"/>
      <c r="K18" s="18"/>
      <c r="L18" s="18"/>
    </row>
    <row r="19" spans="1:12" x14ac:dyDescent="0.35">
      <c r="A19" s="15"/>
      <c r="B19" s="42"/>
      <c r="C19" s="55"/>
      <c r="D19" s="42"/>
      <c r="E19" s="18"/>
      <c r="F19" s="18"/>
      <c r="G19" s="18"/>
      <c r="H19" s="18"/>
      <c r="I19" s="18"/>
      <c r="J19" s="18"/>
      <c r="K19" s="18"/>
      <c r="L19" s="18"/>
    </row>
    <row r="20" spans="1:12" x14ac:dyDescent="0.35">
      <c r="A20" s="15"/>
      <c r="B20" s="42"/>
      <c r="C20" s="55"/>
      <c r="D20" s="42"/>
      <c r="E20" s="18"/>
      <c r="F20" s="18"/>
      <c r="G20" s="18"/>
      <c r="H20" s="18"/>
      <c r="I20" s="18"/>
      <c r="J20" s="18"/>
      <c r="K20" s="18"/>
      <c r="L20" s="18"/>
    </row>
    <row r="21" spans="1:12" x14ac:dyDescent="0.35">
      <c r="A21" s="15"/>
      <c r="B21" s="42"/>
      <c r="C21" s="23"/>
      <c r="D21" s="42"/>
      <c r="E21" s="18"/>
      <c r="F21" s="18"/>
      <c r="G21" s="18"/>
      <c r="H21" s="18"/>
      <c r="I21" s="18"/>
      <c r="J21" s="18"/>
      <c r="K21" s="18"/>
      <c r="L21" s="18"/>
    </row>
    <row r="22" spans="1:12" x14ac:dyDescent="0.35">
      <c r="A22" s="15"/>
      <c r="B22" s="42"/>
      <c r="C22" s="23"/>
      <c r="D22" s="42"/>
      <c r="E22" s="18"/>
      <c r="F22" s="18"/>
      <c r="G22" s="18"/>
      <c r="H22" s="18"/>
      <c r="I22" s="18"/>
      <c r="J22" s="18"/>
      <c r="K22" s="18"/>
      <c r="L22" s="18"/>
    </row>
    <row r="23" spans="1:12" x14ac:dyDescent="0.35">
      <c r="A23" s="15"/>
      <c r="B23" s="42"/>
      <c r="C23" s="23"/>
      <c r="D23" s="42"/>
      <c r="E23" s="18"/>
      <c r="F23" s="18"/>
      <c r="G23" s="18"/>
      <c r="H23" s="18"/>
      <c r="I23" s="18"/>
      <c r="J23" s="18"/>
      <c r="K23" s="18"/>
      <c r="L23" s="18"/>
    </row>
    <row r="24" spans="1:12" x14ac:dyDescent="0.35">
      <c r="A24" s="15"/>
      <c r="B24" s="42"/>
      <c r="C24" s="56"/>
      <c r="D24" s="42"/>
      <c r="E24" s="18"/>
      <c r="F24" s="18"/>
      <c r="G24" s="18"/>
      <c r="H24" s="18"/>
      <c r="I24" s="18"/>
      <c r="J24" s="18"/>
      <c r="K24" s="18"/>
      <c r="L24" s="18"/>
    </row>
    <row r="25" spans="1:12" x14ac:dyDescent="0.35">
      <c r="A25" s="15"/>
      <c r="B25" s="42"/>
      <c r="C25" s="23"/>
      <c r="D25" s="42"/>
      <c r="E25" s="18"/>
      <c r="F25" s="18"/>
      <c r="G25" s="18"/>
      <c r="H25" s="18"/>
      <c r="I25" s="18"/>
      <c r="J25" s="18"/>
      <c r="K25" s="18"/>
      <c r="L25" s="18"/>
    </row>
    <row r="26" spans="1:12" x14ac:dyDescent="0.35">
      <c r="A26" s="15"/>
      <c r="B26" s="42"/>
      <c r="C26" s="23"/>
      <c r="D26" s="42"/>
      <c r="E26" s="18"/>
      <c r="F26" s="18"/>
      <c r="G26" s="18"/>
      <c r="H26" s="18"/>
      <c r="I26" s="18"/>
      <c r="J26" s="18"/>
      <c r="K26" s="18"/>
      <c r="L26" s="18"/>
    </row>
    <row r="27" spans="1:12" x14ac:dyDescent="0.35">
      <c r="A27" s="15"/>
      <c r="B27" s="42"/>
      <c r="C27" s="55"/>
      <c r="D27" s="42"/>
      <c r="E27" s="2" t="s">
        <v>5</v>
      </c>
      <c r="F27" s="18"/>
      <c r="G27" s="18"/>
      <c r="H27" s="18"/>
      <c r="I27" s="18"/>
      <c r="J27" s="18"/>
      <c r="K27" s="18"/>
      <c r="L27" s="18"/>
    </row>
    <row r="28" spans="1:12" x14ac:dyDescent="0.35">
      <c r="A28" s="15"/>
      <c r="B28" s="42"/>
      <c r="C28" s="55"/>
      <c r="D28" s="42"/>
      <c r="E28" s="18"/>
      <c r="F28" s="18"/>
      <c r="G28" s="18"/>
      <c r="H28" s="18"/>
      <c r="I28" s="18"/>
      <c r="J28" s="18"/>
      <c r="K28" s="18"/>
      <c r="L28" s="18"/>
    </row>
    <row r="29" spans="1:12" x14ac:dyDescent="0.35">
      <c r="A29" s="15"/>
      <c r="B29" s="42"/>
      <c r="C29" s="55"/>
      <c r="D29" s="42"/>
      <c r="E29" s="18"/>
      <c r="F29" s="18"/>
      <c r="G29" s="18"/>
      <c r="H29" s="18"/>
      <c r="I29" s="18"/>
      <c r="J29" s="18"/>
      <c r="K29" s="18"/>
      <c r="L29" s="18"/>
    </row>
    <row r="30" spans="1:12" x14ac:dyDescent="0.35">
      <c r="A30" s="38"/>
      <c r="B30" s="42"/>
      <c r="C30" s="55"/>
      <c r="D30" s="42"/>
      <c r="E30" s="18"/>
      <c r="F30" s="18"/>
      <c r="G30" s="18"/>
      <c r="H30" s="18"/>
      <c r="I30" s="18"/>
      <c r="J30" s="18"/>
      <c r="K30" s="18"/>
      <c r="L30" s="18"/>
    </row>
    <row r="31" spans="1:12" x14ac:dyDescent="0.35">
      <c r="A31" s="38"/>
      <c r="B31" s="42"/>
      <c r="C31" s="55"/>
      <c r="D31" s="42"/>
      <c r="E31" s="18"/>
      <c r="F31" s="18"/>
      <c r="G31" s="18"/>
      <c r="H31" s="18"/>
      <c r="I31" s="18"/>
      <c r="J31" s="18"/>
      <c r="K31" s="18"/>
      <c r="L31" s="18"/>
    </row>
    <row r="32" spans="1:12" x14ac:dyDescent="0.35">
      <c r="A32" s="38"/>
      <c r="B32" s="42"/>
      <c r="C32" s="55"/>
      <c r="D32" s="42"/>
      <c r="E32" s="18"/>
      <c r="F32" s="18"/>
      <c r="G32" s="18"/>
      <c r="H32" s="18"/>
      <c r="I32" s="18"/>
      <c r="J32" s="18"/>
      <c r="K32" s="18"/>
      <c r="L32" s="18"/>
    </row>
    <row r="33" spans="1:12" x14ac:dyDescent="0.35">
      <c r="A33" s="38"/>
      <c r="B33" s="42"/>
      <c r="C33" s="55"/>
      <c r="D33" s="42"/>
      <c r="E33" s="18"/>
      <c r="F33" s="18"/>
      <c r="G33" s="18"/>
      <c r="H33" s="18"/>
      <c r="I33" s="18"/>
      <c r="J33" s="18"/>
      <c r="K33" s="18"/>
      <c r="L33" s="18"/>
    </row>
    <row r="34" spans="1:12" x14ac:dyDescent="0.35">
      <c r="A34" s="38"/>
      <c r="B34" s="42"/>
      <c r="C34" s="55"/>
      <c r="D34" s="42"/>
      <c r="E34" s="18"/>
      <c r="F34" s="18"/>
      <c r="G34" s="18"/>
      <c r="H34" s="18"/>
      <c r="I34" s="18"/>
      <c r="J34" s="18"/>
      <c r="K34" s="18"/>
      <c r="L34" s="18"/>
    </row>
    <row r="35" spans="1:12" x14ac:dyDescent="0.35">
      <c r="A35" s="38"/>
      <c r="B35" s="42"/>
      <c r="C35" s="55"/>
      <c r="D35" s="42"/>
      <c r="E35" s="18"/>
      <c r="F35" s="18"/>
      <c r="G35" s="18"/>
      <c r="H35" s="18"/>
      <c r="I35" s="18"/>
      <c r="J35" s="18"/>
      <c r="K35" s="18"/>
      <c r="L35" s="18"/>
    </row>
    <row r="36" spans="1:12" x14ac:dyDescent="0.35">
      <c r="A36" s="38"/>
      <c r="B36" s="42"/>
      <c r="C36" s="55"/>
      <c r="D36" s="42"/>
      <c r="E36" s="18"/>
      <c r="F36" s="18"/>
      <c r="G36" s="18"/>
      <c r="H36" s="18"/>
      <c r="I36" s="18"/>
      <c r="J36" s="18"/>
      <c r="K36" s="18"/>
      <c r="L36" s="18"/>
    </row>
    <row r="37" spans="1:12" x14ac:dyDescent="0.35">
      <c r="A37" s="38"/>
      <c r="B37" s="42"/>
      <c r="C37" s="55"/>
      <c r="D37" s="42"/>
      <c r="E37" s="18"/>
      <c r="F37" s="18"/>
      <c r="G37" s="18"/>
      <c r="H37" s="18"/>
      <c r="I37" s="18"/>
      <c r="J37" s="18"/>
      <c r="K37" s="18"/>
      <c r="L37" s="18"/>
    </row>
    <row r="38" spans="1:12" x14ac:dyDescent="0.35">
      <c r="A38" s="38"/>
      <c r="B38" s="42"/>
      <c r="C38" s="55"/>
      <c r="D38" s="42"/>
      <c r="E38" s="18"/>
      <c r="F38" s="18"/>
      <c r="G38" s="18"/>
      <c r="H38" s="18"/>
      <c r="I38" s="18"/>
      <c r="J38" s="18"/>
      <c r="K38" s="18"/>
      <c r="L38" s="18"/>
    </row>
    <row r="39" spans="1:12" x14ac:dyDescent="0.35">
      <c r="A39" s="38"/>
      <c r="B39" s="42"/>
      <c r="C39" s="55"/>
      <c r="D39" s="42"/>
      <c r="E39" s="18"/>
      <c r="F39" s="18"/>
      <c r="G39" s="18"/>
      <c r="H39" s="18"/>
      <c r="I39" s="18"/>
      <c r="J39" s="18"/>
      <c r="K39" s="18"/>
      <c r="L39" s="18"/>
    </row>
    <row r="40" spans="1:12" x14ac:dyDescent="0.35">
      <c r="A40" s="38"/>
      <c r="B40" s="42"/>
      <c r="C40" s="55"/>
      <c r="D40" s="42"/>
      <c r="E40" s="18"/>
      <c r="F40" s="18"/>
      <c r="G40" s="18"/>
      <c r="H40" s="18"/>
      <c r="I40" s="18"/>
      <c r="J40" s="18"/>
      <c r="K40" s="18"/>
      <c r="L40" s="18"/>
    </row>
    <row r="41" spans="1:12" x14ac:dyDescent="0.35">
      <c r="A41" s="38"/>
      <c r="B41" s="42"/>
      <c r="C41" s="55"/>
      <c r="D41" s="42"/>
      <c r="E41" s="18"/>
      <c r="F41" s="18"/>
      <c r="G41" s="18"/>
      <c r="H41" s="18"/>
      <c r="I41" s="18"/>
      <c r="J41" s="18"/>
      <c r="K41" s="18"/>
      <c r="L41" s="18"/>
    </row>
    <row r="42" spans="1:12" x14ac:dyDescent="0.35">
      <c r="A42" s="38"/>
      <c r="B42" s="42"/>
      <c r="C42" s="55"/>
      <c r="D42" s="42"/>
      <c r="E42" s="18"/>
      <c r="F42" s="18"/>
      <c r="G42" s="18"/>
      <c r="H42" s="18"/>
      <c r="I42" s="18"/>
      <c r="J42" s="18"/>
      <c r="K42" s="18"/>
      <c r="L42" s="18"/>
    </row>
    <row r="43" spans="1:12" x14ac:dyDescent="0.35">
      <c r="A43" s="38"/>
      <c r="B43" s="42"/>
      <c r="C43" s="55"/>
      <c r="D43" s="42"/>
      <c r="E43" s="18"/>
      <c r="F43" s="18"/>
      <c r="G43" s="18"/>
      <c r="H43" s="18"/>
      <c r="I43" s="18"/>
      <c r="J43" s="18"/>
      <c r="K43" s="18"/>
      <c r="L43" s="18"/>
    </row>
    <row r="44" spans="1:12" x14ac:dyDescent="0.35">
      <c r="A44" s="38"/>
      <c r="B44" s="42"/>
      <c r="C44" s="55"/>
      <c r="D44" s="42"/>
      <c r="E44" s="18"/>
      <c r="F44" s="18"/>
      <c r="G44" s="18"/>
      <c r="H44" s="18"/>
      <c r="I44" s="18"/>
      <c r="J44" s="18"/>
      <c r="K44" s="18"/>
      <c r="L44" s="18"/>
    </row>
    <row r="45" spans="1:12" x14ac:dyDescent="0.35">
      <c r="A45" s="32"/>
      <c r="B45" s="33"/>
      <c r="C45" s="51"/>
      <c r="D45" s="33"/>
      <c r="E45" s="18"/>
      <c r="F45" s="18"/>
      <c r="G45" s="18"/>
      <c r="H45" s="18"/>
      <c r="I45" s="18"/>
      <c r="J45" s="18"/>
      <c r="K45" s="18"/>
      <c r="L45" s="18"/>
    </row>
    <row r="46" spans="1:12" x14ac:dyDescent="0.35">
      <c r="A46" s="32"/>
      <c r="B46" s="33"/>
      <c r="C46" s="51"/>
      <c r="D46" s="33"/>
      <c r="E46" s="18"/>
      <c r="F46" s="18"/>
      <c r="G46" s="18"/>
      <c r="H46" s="18"/>
      <c r="I46" s="18"/>
      <c r="J46" s="18"/>
      <c r="K46" s="18"/>
      <c r="L46" s="18"/>
    </row>
    <row r="47" spans="1:12" x14ac:dyDescent="0.35">
      <c r="A47" s="32"/>
      <c r="B47" s="33"/>
      <c r="C47" s="51"/>
      <c r="D47" s="33"/>
      <c r="E47" s="18"/>
      <c r="F47" s="18"/>
      <c r="G47" s="18"/>
      <c r="H47" s="18"/>
      <c r="I47" s="18"/>
      <c r="J47" s="18"/>
      <c r="K47" s="18"/>
      <c r="L47" s="18"/>
    </row>
    <row r="48" spans="1:12" x14ac:dyDescent="0.35">
      <c r="A48" s="32"/>
      <c r="B48" s="33"/>
      <c r="C48" s="51"/>
      <c r="D48" s="33"/>
      <c r="E48" s="18"/>
      <c r="F48" s="18"/>
      <c r="G48" s="18"/>
      <c r="H48" s="18"/>
      <c r="I48" s="18"/>
      <c r="J48" s="18"/>
      <c r="K48" s="18"/>
      <c r="L48" s="18"/>
    </row>
    <row r="49" spans="1:12" x14ac:dyDescent="0.35">
      <c r="A49" s="32"/>
      <c r="B49" s="33"/>
      <c r="C49" s="51"/>
      <c r="D49" s="33"/>
      <c r="E49" s="18"/>
      <c r="F49" s="18"/>
      <c r="G49" s="18"/>
      <c r="H49" s="18"/>
      <c r="I49" s="18"/>
      <c r="J49" s="18"/>
      <c r="K49" s="18"/>
      <c r="L49" s="18"/>
    </row>
    <row r="50" spans="1:12" x14ac:dyDescent="0.35">
      <c r="A50" s="32"/>
      <c r="B50" s="33"/>
      <c r="C50" s="51"/>
      <c r="D50" s="33"/>
      <c r="E50" s="18"/>
      <c r="F50" s="18"/>
      <c r="G50" s="18"/>
      <c r="H50" s="18"/>
      <c r="I50" s="18"/>
      <c r="J50" s="18"/>
      <c r="K50" s="18"/>
      <c r="L50" s="18"/>
    </row>
    <row r="51" spans="1:12" x14ac:dyDescent="0.35">
      <c r="A51" s="32"/>
      <c r="B51" s="33"/>
      <c r="C51" s="51"/>
      <c r="D51" s="33"/>
      <c r="E51" s="18"/>
      <c r="F51" s="18"/>
      <c r="G51" s="18"/>
      <c r="H51" s="18"/>
      <c r="I51" s="18"/>
      <c r="J51" s="18"/>
      <c r="K51" s="18"/>
      <c r="L51" s="18"/>
    </row>
    <row r="52" spans="1:12" x14ac:dyDescent="0.35">
      <c r="A52" s="32"/>
      <c r="B52" s="33"/>
      <c r="C52" s="51"/>
      <c r="D52" s="33"/>
      <c r="E52" s="18"/>
      <c r="F52" s="18"/>
      <c r="G52" s="18"/>
      <c r="H52" s="18"/>
      <c r="I52" s="18"/>
      <c r="J52" s="18"/>
      <c r="K52" s="18"/>
      <c r="L52" s="18"/>
    </row>
    <row r="53" spans="1:12" x14ac:dyDescent="0.35">
      <c r="A53" s="32"/>
      <c r="B53" s="33"/>
      <c r="C53" s="51"/>
      <c r="D53" s="33"/>
      <c r="E53" s="18"/>
      <c r="F53" s="18"/>
      <c r="G53" s="18"/>
      <c r="H53" s="18"/>
      <c r="I53" s="18"/>
      <c r="J53" s="18"/>
      <c r="K53" s="18"/>
      <c r="L53" s="18"/>
    </row>
    <row r="54" spans="1:12" x14ac:dyDescent="0.35">
      <c r="A54" s="32"/>
      <c r="B54" s="33"/>
      <c r="C54" s="51"/>
      <c r="D54" s="33"/>
      <c r="E54" s="18"/>
      <c r="F54" s="18"/>
      <c r="G54" s="18"/>
      <c r="H54" s="18"/>
      <c r="I54" s="18"/>
      <c r="J54" s="18"/>
      <c r="K54" s="18"/>
      <c r="L54" s="18"/>
    </row>
    <row r="55" spans="1:12" x14ac:dyDescent="0.35">
      <c r="A55" s="32"/>
      <c r="B55" s="33"/>
      <c r="C55" s="51"/>
      <c r="D55" s="33"/>
      <c r="E55" s="18"/>
      <c r="F55" s="18"/>
      <c r="G55" s="18"/>
      <c r="H55" s="18"/>
      <c r="I55" s="18"/>
      <c r="J55" s="18"/>
      <c r="K55" s="18"/>
      <c r="L55" s="18"/>
    </row>
    <row r="56" spans="1:12" x14ac:dyDescent="0.35">
      <c r="A56" s="32"/>
      <c r="B56" s="33"/>
      <c r="C56" s="51"/>
      <c r="D56" s="33"/>
      <c r="E56" s="18"/>
      <c r="F56" s="18"/>
      <c r="G56" s="18"/>
      <c r="H56" s="18"/>
      <c r="I56" s="18"/>
      <c r="J56" s="18"/>
      <c r="K56" s="18"/>
      <c r="L56" s="18"/>
    </row>
    <row r="57" spans="1:12" x14ac:dyDescent="0.35">
      <c r="A57" s="32"/>
      <c r="B57" s="33"/>
      <c r="C57" s="51"/>
      <c r="D57" s="33"/>
      <c r="E57" s="18"/>
      <c r="F57" s="18"/>
      <c r="G57" s="18"/>
      <c r="H57" s="18"/>
      <c r="I57" s="18"/>
      <c r="J57" s="18"/>
      <c r="K57" s="18"/>
      <c r="L57" s="18"/>
    </row>
    <row r="58" spans="1:12" x14ac:dyDescent="0.35">
      <c r="A58" s="32"/>
      <c r="B58" s="33"/>
      <c r="C58" s="51"/>
      <c r="D58" s="33"/>
      <c r="E58" s="18"/>
      <c r="F58" s="18"/>
      <c r="G58" s="18"/>
      <c r="H58" s="18"/>
      <c r="I58" s="18"/>
      <c r="J58" s="18"/>
      <c r="K58" s="18"/>
      <c r="L58" s="18"/>
    </row>
    <row r="59" spans="1:12" x14ac:dyDescent="0.35">
      <c r="A59" s="32"/>
      <c r="B59" s="33"/>
      <c r="C59" s="51"/>
      <c r="D59" s="33"/>
      <c r="E59" s="18"/>
      <c r="F59" s="18"/>
      <c r="G59" s="18"/>
      <c r="H59" s="18"/>
      <c r="I59" s="18"/>
      <c r="J59" s="18"/>
      <c r="K59" s="18"/>
      <c r="L59" s="18"/>
    </row>
    <row r="60" spans="1:12" x14ac:dyDescent="0.35">
      <c r="A60" s="32"/>
      <c r="B60" s="33"/>
      <c r="C60" s="51"/>
      <c r="D60" s="33"/>
      <c r="E60" s="18"/>
      <c r="F60" s="18"/>
      <c r="G60" s="18"/>
      <c r="H60" s="18"/>
      <c r="I60" s="18"/>
      <c r="J60" s="18"/>
      <c r="K60" s="18"/>
      <c r="L60" s="18"/>
    </row>
    <row r="61" spans="1:12" x14ac:dyDescent="0.35">
      <c r="A61" s="32"/>
      <c r="B61" s="41"/>
      <c r="D61" s="41"/>
    </row>
    <row r="62" spans="1:12" x14ac:dyDescent="0.35">
      <c r="A62" s="32"/>
      <c r="B62" s="41"/>
      <c r="D62" s="41"/>
    </row>
    <row r="63" spans="1:12" x14ac:dyDescent="0.35">
      <c r="A63" s="32"/>
      <c r="B63" s="41"/>
      <c r="D63" s="41"/>
    </row>
    <row r="64" spans="1:12" x14ac:dyDescent="0.35">
      <c r="A64" s="32"/>
      <c r="B64" s="41"/>
      <c r="D64" s="41"/>
    </row>
    <row r="65" spans="1:4" x14ac:dyDescent="0.35">
      <c r="A65" s="32"/>
      <c r="B65" s="41"/>
      <c r="D65" s="41"/>
    </row>
    <row r="66" spans="1:4" x14ac:dyDescent="0.35">
      <c r="A66" s="32"/>
      <c r="B66" s="41"/>
      <c r="D66" s="41"/>
    </row>
    <row r="67" spans="1:4" x14ac:dyDescent="0.35">
      <c r="A67" s="32"/>
      <c r="B67" s="41"/>
      <c r="D67" s="41"/>
    </row>
    <row r="68" spans="1:4" x14ac:dyDescent="0.35">
      <c r="A68" s="32"/>
      <c r="B68" s="41"/>
      <c r="D68" s="41"/>
    </row>
    <row r="69" spans="1:4" x14ac:dyDescent="0.35">
      <c r="A69" s="32"/>
      <c r="B69" s="41"/>
      <c r="D69" s="41"/>
    </row>
    <row r="70" spans="1:4" x14ac:dyDescent="0.35">
      <c r="A70" s="32"/>
      <c r="B70" s="41"/>
      <c r="D70" s="41"/>
    </row>
    <row r="71" spans="1:4" x14ac:dyDescent="0.35">
      <c r="A71" s="32"/>
      <c r="B71" s="41"/>
      <c r="D71" s="41"/>
    </row>
    <row r="72" spans="1:4" x14ac:dyDescent="0.35">
      <c r="A72" s="32"/>
      <c r="B72" s="41"/>
      <c r="D72" s="41"/>
    </row>
    <row r="73" spans="1:4" x14ac:dyDescent="0.35">
      <c r="A73" s="32"/>
      <c r="B73" s="41"/>
      <c r="D73" s="41"/>
    </row>
    <row r="74" spans="1:4" x14ac:dyDescent="0.35">
      <c r="A74" s="32"/>
      <c r="B74" s="41"/>
      <c r="D74" s="41"/>
    </row>
    <row r="75" spans="1:4" x14ac:dyDescent="0.35">
      <c r="A75" s="32"/>
      <c r="B75" s="41"/>
      <c r="D75" s="41"/>
    </row>
    <row r="76" spans="1:4" x14ac:dyDescent="0.35">
      <c r="A76" s="32"/>
      <c r="B76" s="41"/>
      <c r="D76" s="41"/>
    </row>
    <row r="77" spans="1:4" x14ac:dyDescent="0.35">
      <c r="A77" s="32"/>
      <c r="B77" s="41"/>
      <c r="D77" s="41"/>
    </row>
    <row r="78" spans="1:4" x14ac:dyDescent="0.35">
      <c r="A78" s="32"/>
      <c r="B78" s="41"/>
      <c r="D78" s="41"/>
    </row>
    <row r="79" spans="1:4" x14ac:dyDescent="0.35">
      <c r="A79" s="32"/>
      <c r="B79" s="41"/>
      <c r="D79" s="41"/>
    </row>
    <row r="80" spans="1:4" x14ac:dyDescent="0.35">
      <c r="B80" s="4"/>
      <c r="D80" s="23"/>
    </row>
    <row r="81" spans="2:4" x14ac:dyDescent="0.35">
      <c r="B81" s="4"/>
      <c r="D81" s="23"/>
    </row>
    <row r="82" spans="2:4" x14ac:dyDescent="0.35">
      <c r="B82" s="4"/>
      <c r="D82" s="23"/>
    </row>
    <row r="83" spans="2:4" x14ac:dyDescent="0.35">
      <c r="B83" s="4"/>
      <c r="D83" s="23"/>
    </row>
    <row r="84" spans="2:4" x14ac:dyDescent="0.35">
      <c r="B84" s="4"/>
      <c r="D84" s="23"/>
    </row>
    <row r="85" spans="2:4" x14ac:dyDescent="0.35">
      <c r="B85" s="4"/>
      <c r="D85" s="23"/>
    </row>
    <row r="86" spans="2:4" x14ac:dyDescent="0.35">
      <c r="B86" s="4"/>
      <c r="D86" s="23"/>
    </row>
    <row r="87" spans="2:4" x14ac:dyDescent="0.35">
      <c r="B87" s="4"/>
      <c r="D87" s="23"/>
    </row>
    <row r="88" spans="2:4" x14ac:dyDescent="0.35">
      <c r="B88" s="4"/>
      <c r="D88" s="23"/>
    </row>
    <row r="89" spans="2:4" x14ac:dyDescent="0.35">
      <c r="B89" s="4"/>
      <c r="D89" s="23"/>
    </row>
    <row r="90" spans="2:4" x14ac:dyDescent="0.35">
      <c r="B90" s="4"/>
      <c r="D90" s="23"/>
    </row>
    <row r="91" spans="2:4" x14ac:dyDescent="0.35">
      <c r="B91" s="4"/>
      <c r="D91" s="23"/>
    </row>
    <row r="92" spans="2:4" x14ac:dyDescent="0.35">
      <c r="B92" s="4"/>
      <c r="D92" s="23"/>
    </row>
    <row r="93" spans="2:4" x14ac:dyDescent="0.35">
      <c r="B93" s="4"/>
      <c r="D93" s="23"/>
    </row>
    <row r="94" spans="2:4" x14ac:dyDescent="0.35">
      <c r="B94" s="4"/>
      <c r="D94" s="23"/>
    </row>
    <row r="95" spans="2:4" x14ac:dyDescent="0.35">
      <c r="B95" s="4"/>
      <c r="D95" s="23"/>
    </row>
    <row r="96" spans="2:4" x14ac:dyDescent="0.35">
      <c r="B96" s="4"/>
      <c r="D96" s="23"/>
    </row>
    <row r="97" spans="2:4" x14ac:dyDescent="0.35">
      <c r="B97" s="4"/>
      <c r="D97" s="23"/>
    </row>
    <row r="98" spans="2:4" x14ac:dyDescent="0.35">
      <c r="B98" s="4"/>
      <c r="D98" s="23"/>
    </row>
    <row r="99" spans="2:4" x14ac:dyDescent="0.35">
      <c r="B99" s="4"/>
      <c r="D99" s="23"/>
    </row>
    <row r="100" spans="2:4" x14ac:dyDescent="0.35">
      <c r="B100" s="4"/>
      <c r="D100" s="23"/>
    </row>
    <row r="101" spans="2:4" x14ac:dyDescent="0.35">
      <c r="B101" s="4"/>
      <c r="D101" s="23"/>
    </row>
    <row r="102" spans="2:4" x14ac:dyDescent="0.35">
      <c r="B102" s="4"/>
      <c r="D102" s="23"/>
    </row>
    <row r="103" spans="2:4" x14ac:dyDescent="0.35">
      <c r="B103" s="4"/>
      <c r="D103" s="23"/>
    </row>
    <row r="104" spans="2:4" x14ac:dyDescent="0.35">
      <c r="B104" s="4"/>
      <c r="D104" s="23"/>
    </row>
    <row r="105" spans="2:4" x14ac:dyDescent="0.35">
      <c r="B105" s="4"/>
      <c r="D105" s="23"/>
    </row>
    <row r="106" spans="2:4" x14ac:dyDescent="0.35">
      <c r="B106" s="4"/>
      <c r="D106" s="23"/>
    </row>
    <row r="107" spans="2:4" x14ac:dyDescent="0.35">
      <c r="B107" s="4"/>
      <c r="D107" s="23"/>
    </row>
    <row r="108" spans="2:4" x14ac:dyDescent="0.35">
      <c r="B108" s="4"/>
      <c r="D108" s="23"/>
    </row>
    <row r="109" spans="2:4" x14ac:dyDescent="0.35">
      <c r="B109" s="4"/>
      <c r="D109" s="23"/>
    </row>
    <row r="110" spans="2:4" x14ac:dyDescent="0.35">
      <c r="B110" s="4"/>
      <c r="D110" s="23"/>
    </row>
    <row r="111" spans="2:4" x14ac:dyDescent="0.35">
      <c r="B111" s="4"/>
      <c r="D111" s="23"/>
    </row>
    <row r="112" spans="2:4" x14ac:dyDescent="0.35">
      <c r="B112" s="4"/>
      <c r="D112" s="23"/>
    </row>
    <row r="113" spans="2:4" x14ac:dyDescent="0.35">
      <c r="B113" s="4"/>
      <c r="D113" s="23"/>
    </row>
    <row r="114" spans="2:4" x14ac:dyDescent="0.35">
      <c r="B114" s="4"/>
      <c r="D114" s="23"/>
    </row>
    <row r="115" spans="2:4" x14ac:dyDescent="0.35">
      <c r="B115" s="4"/>
      <c r="D115" s="23"/>
    </row>
    <row r="116" spans="2:4" x14ac:dyDescent="0.35">
      <c r="B116" s="4"/>
      <c r="D116" s="23"/>
    </row>
    <row r="117" spans="2:4" x14ac:dyDescent="0.35">
      <c r="B117" s="4"/>
      <c r="D117" s="23"/>
    </row>
    <row r="118" spans="2:4" x14ac:dyDescent="0.35">
      <c r="B118" s="4"/>
      <c r="D118" s="23"/>
    </row>
    <row r="119" spans="2:4" x14ac:dyDescent="0.35">
      <c r="B119" s="4"/>
      <c r="D119" s="23"/>
    </row>
    <row r="120" spans="2:4" x14ac:dyDescent="0.35">
      <c r="B120" s="4"/>
      <c r="D120" s="23"/>
    </row>
    <row r="121" spans="2:4" x14ac:dyDescent="0.35">
      <c r="B121" s="4"/>
      <c r="D121" s="23"/>
    </row>
    <row r="122" spans="2:4" x14ac:dyDescent="0.35">
      <c r="B122" s="4"/>
      <c r="D122" s="23"/>
    </row>
    <row r="123" spans="2:4" x14ac:dyDescent="0.35">
      <c r="B123" s="4"/>
      <c r="D123" s="23"/>
    </row>
    <row r="124" spans="2:4" x14ac:dyDescent="0.35">
      <c r="B124" s="4"/>
      <c r="D124" s="23"/>
    </row>
    <row r="125" spans="2:4" x14ac:dyDescent="0.35">
      <c r="B125" s="4"/>
      <c r="D125" s="23"/>
    </row>
    <row r="126" spans="2:4" x14ac:dyDescent="0.35">
      <c r="B126" s="4"/>
      <c r="D126" s="23"/>
    </row>
    <row r="127" spans="2:4" x14ac:dyDescent="0.35">
      <c r="B127" s="4"/>
      <c r="D127" s="23"/>
    </row>
    <row r="128" spans="2:4" x14ac:dyDescent="0.35">
      <c r="B128" s="4"/>
      <c r="D128" s="23"/>
    </row>
    <row r="129" spans="2:4" x14ac:dyDescent="0.35">
      <c r="B129" s="4"/>
      <c r="D129" s="23"/>
    </row>
    <row r="130" spans="2:4" x14ac:dyDescent="0.35">
      <c r="B130" s="4"/>
      <c r="D130" s="23"/>
    </row>
    <row r="131" spans="2:4" x14ac:dyDescent="0.35">
      <c r="B131" s="4"/>
      <c r="D131" s="23"/>
    </row>
    <row r="132" spans="2:4" x14ac:dyDescent="0.35">
      <c r="B132" s="4"/>
      <c r="D132" s="23"/>
    </row>
    <row r="133" spans="2:4" x14ac:dyDescent="0.35">
      <c r="B133" s="4"/>
      <c r="D133" s="23"/>
    </row>
    <row r="134" spans="2:4" x14ac:dyDescent="0.35">
      <c r="B134" s="4"/>
      <c r="D134" s="23"/>
    </row>
    <row r="135" spans="2:4" x14ac:dyDescent="0.35">
      <c r="B135" s="4"/>
      <c r="D135" s="23"/>
    </row>
    <row r="136" spans="2:4" x14ac:dyDescent="0.35">
      <c r="B136" s="4"/>
      <c r="D136" s="23"/>
    </row>
    <row r="137" spans="2:4" x14ac:dyDescent="0.35">
      <c r="B137" s="4"/>
      <c r="D137" s="23"/>
    </row>
    <row r="138" spans="2:4" x14ac:dyDescent="0.35">
      <c r="B138" s="4"/>
      <c r="D138" s="23"/>
    </row>
    <row r="139" spans="2:4" x14ac:dyDescent="0.35">
      <c r="B139" s="4"/>
      <c r="D139" s="23"/>
    </row>
    <row r="140" spans="2:4" x14ac:dyDescent="0.35">
      <c r="B140" s="4"/>
      <c r="D140" s="23"/>
    </row>
    <row r="141" spans="2:4" x14ac:dyDescent="0.35">
      <c r="B141" s="4"/>
      <c r="D141" s="23"/>
    </row>
    <row r="142" spans="2:4" x14ac:dyDescent="0.35">
      <c r="B142" s="4"/>
      <c r="D142" s="23"/>
    </row>
    <row r="143" spans="2:4" x14ac:dyDescent="0.35">
      <c r="B143" s="4"/>
      <c r="D143" s="23"/>
    </row>
    <row r="144" spans="2:4" x14ac:dyDescent="0.35">
      <c r="B144" s="4"/>
      <c r="D144" s="23"/>
    </row>
    <row r="145" spans="2:4" x14ac:dyDescent="0.35">
      <c r="B145" s="4"/>
      <c r="D145" s="23"/>
    </row>
    <row r="146" spans="2:4" x14ac:dyDescent="0.35">
      <c r="B146" s="4"/>
      <c r="D146" s="23"/>
    </row>
    <row r="147" spans="2:4" x14ac:dyDescent="0.35">
      <c r="B147" s="4"/>
      <c r="D147" s="23"/>
    </row>
    <row r="148" spans="2:4" x14ac:dyDescent="0.35">
      <c r="B148" s="4"/>
      <c r="D148" s="23"/>
    </row>
    <row r="149" spans="2:4" x14ac:dyDescent="0.35">
      <c r="B149" s="4"/>
      <c r="D149" s="23"/>
    </row>
    <row r="150" spans="2:4" x14ac:dyDescent="0.35">
      <c r="B150" s="4"/>
      <c r="D150" s="23"/>
    </row>
    <row r="151" spans="2:4" x14ac:dyDescent="0.35">
      <c r="B151" s="4"/>
      <c r="D151" s="23"/>
    </row>
    <row r="152" spans="2:4" x14ac:dyDescent="0.35">
      <c r="B152" s="4"/>
      <c r="D152" s="23"/>
    </row>
    <row r="153" spans="2:4" x14ac:dyDescent="0.35">
      <c r="B153" s="4"/>
      <c r="D153" s="23"/>
    </row>
    <row r="154" spans="2:4" x14ac:dyDescent="0.35">
      <c r="B154" s="4"/>
      <c r="D154" s="23"/>
    </row>
    <row r="155" spans="2:4" x14ac:dyDescent="0.35">
      <c r="B155" s="4"/>
      <c r="D155" s="23"/>
    </row>
    <row r="156" spans="2:4" x14ac:dyDescent="0.35">
      <c r="B156" s="4"/>
      <c r="D156" s="23"/>
    </row>
    <row r="157" spans="2:4" x14ac:dyDescent="0.35">
      <c r="B157" s="4"/>
      <c r="D157" s="23"/>
    </row>
    <row r="158" spans="2:4" x14ac:dyDescent="0.35">
      <c r="B158" s="4"/>
      <c r="D158" s="23"/>
    </row>
    <row r="159" spans="2:4" x14ac:dyDescent="0.35">
      <c r="B159" s="4"/>
      <c r="D159" s="23"/>
    </row>
    <row r="160" spans="2:4" x14ac:dyDescent="0.35">
      <c r="B160" s="4"/>
      <c r="D160" s="23"/>
    </row>
    <row r="161" spans="2:4" x14ac:dyDescent="0.35">
      <c r="B161" s="4"/>
      <c r="D161" s="23"/>
    </row>
    <row r="162" spans="2:4" x14ac:dyDescent="0.35">
      <c r="B162" s="4"/>
      <c r="D162" s="23"/>
    </row>
    <row r="163" spans="2:4" x14ac:dyDescent="0.35">
      <c r="B163" s="4"/>
      <c r="D163" s="23"/>
    </row>
    <row r="164" spans="2:4" x14ac:dyDescent="0.35">
      <c r="B164" s="4"/>
      <c r="D164" s="23"/>
    </row>
    <row r="165" spans="2:4" x14ac:dyDescent="0.35">
      <c r="B165" s="4"/>
      <c r="D165" s="23"/>
    </row>
    <row r="166" spans="2:4" x14ac:dyDescent="0.35">
      <c r="B166" s="4"/>
      <c r="D166" s="23"/>
    </row>
    <row r="167" spans="2:4" x14ac:dyDescent="0.35">
      <c r="B167" s="4"/>
      <c r="D167" s="23"/>
    </row>
    <row r="168" spans="2:4" x14ac:dyDescent="0.35">
      <c r="B168" s="4"/>
      <c r="D168" s="23"/>
    </row>
    <row r="169" spans="2:4" x14ac:dyDescent="0.35">
      <c r="B169" s="4"/>
      <c r="D169" s="23"/>
    </row>
    <row r="170" spans="2:4" x14ac:dyDescent="0.35">
      <c r="B170" s="4"/>
      <c r="D170" s="23"/>
    </row>
    <row r="171" spans="2:4" x14ac:dyDescent="0.35">
      <c r="B171" s="4"/>
      <c r="D171" s="23"/>
    </row>
    <row r="172" spans="2:4" x14ac:dyDescent="0.35">
      <c r="B172" s="4"/>
      <c r="D172" s="23"/>
    </row>
    <row r="173" spans="2:4" x14ac:dyDescent="0.35">
      <c r="B173" s="4"/>
      <c r="D173" s="23"/>
    </row>
    <row r="174" spans="2:4" x14ac:dyDescent="0.35">
      <c r="B174" s="4"/>
      <c r="D174" s="23"/>
    </row>
    <row r="175" spans="2:4" x14ac:dyDescent="0.35">
      <c r="B175" s="4"/>
      <c r="D175" s="23"/>
    </row>
    <row r="176" spans="2:4" x14ac:dyDescent="0.35">
      <c r="B176" s="4"/>
      <c r="D176" s="23"/>
    </row>
    <row r="177" spans="2:4" x14ac:dyDescent="0.35">
      <c r="B177" s="4"/>
      <c r="D177" s="23"/>
    </row>
    <row r="178" spans="2:4" x14ac:dyDescent="0.35">
      <c r="B178" s="4"/>
      <c r="D178" s="23"/>
    </row>
    <row r="179" spans="2:4" x14ac:dyDescent="0.35">
      <c r="B179" s="4"/>
      <c r="D179" s="23"/>
    </row>
    <row r="180" spans="2:4" x14ac:dyDescent="0.35">
      <c r="B180" s="4"/>
      <c r="D180" s="23"/>
    </row>
    <row r="181" spans="2:4" x14ac:dyDescent="0.35">
      <c r="B181" s="4"/>
      <c r="D181" s="23"/>
    </row>
    <row r="182" spans="2:4" x14ac:dyDescent="0.35">
      <c r="B182" s="4"/>
      <c r="D182" s="23"/>
    </row>
    <row r="183" spans="2:4" x14ac:dyDescent="0.35">
      <c r="B183" s="4"/>
      <c r="D183" s="23"/>
    </row>
    <row r="184" spans="2:4" x14ac:dyDescent="0.35">
      <c r="B184" s="4"/>
      <c r="D184" s="23"/>
    </row>
    <row r="185" spans="2:4" x14ac:dyDescent="0.35">
      <c r="B185" s="4"/>
      <c r="D185" s="23"/>
    </row>
    <row r="186" spans="2:4" x14ac:dyDescent="0.35">
      <c r="B186" s="4"/>
      <c r="D186" s="23"/>
    </row>
    <row r="187" spans="2:4" x14ac:dyDescent="0.35">
      <c r="B187" s="4"/>
      <c r="D187" s="23"/>
    </row>
    <row r="188" spans="2:4" x14ac:dyDescent="0.35">
      <c r="B188" s="4"/>
      <c r="D188" s="23"/>
    </row>
    <row r="189" spans="2:4" x14ac:dyDescent="0.35">
      <c r="B189" s="4"/>
      <c r="D189" s="23"/>
    </row>
    <row r="190" spans="2:4" x14ac:dyDescent="0.35">
      <c r="B190" s="4"/>
      <c r="D190" s="23"/>
    </row>
    <row r="191" spans="2:4" x14ac:dyDescent="0.35">
      <c r="B191" s="4"/>
      <c r="D191" s="23"/>
    </row>
    <row r="192" spans="2:4" x14ac:dyDescent="0.35">
      <c r="B192" s="4"/>
      <c r="D192" s="23"/>
    </row>
    <row r="198" spans="1:4" x14ac:dyDescent="0.35">
      <c r="A198" s="27"/>
      <c r="B198" s="28"/>
      <c r="C198" s="29"/>
      <c r="D198" s="29"/>
    </row>
    <row r="199" spans="1:4" x14ac:dyDescent="0.35">
      <c r="A199" s="27"/>
      <c r="B199" s="28"/>
      <c r="C199" s="29"/>
      <c r="D199" s="29"/>
    </row>
    <row r="200" spans="1:4" x14ac:dyDescent="0.35">
      <c r="A200" s="27"/>
      <c r="B200" s="28"/>
      <c r="C200" s="29"/>
      <c r="D200" s="29"/>
    </row>
    <row r="201" spans="1:4" x14ac:dyDescent="0.35">
      <c r="A201" s="27"/>
      <c r="B201" s="28"/>
      <c r="C201" s="29"/>
      <c r="D201" s="29"/>
    </row>
    <row r="202" spans="1:4" x14ac:dyDescent="0.35">
      <c r="A202" s="27"/>
      <c r="B202" s="28"/>
      <c r="C202" s="29"/>
      <c r="D202" s="29"/>
    </row>
    <row r="203" spans="1:4" x14ac:dyDescent="0.35">
      <c r="A203" s="27"/>
      <c r="B203" s="28"/>
      <c r="C203" s="29"/>
      <c r="D203" s="29"/>
    </row>
    <row r="204" spans="1:4" x14ac:dyDescent="0.35">
      <c r="A204" s="27"/>
      <c r="B204" s="28"/>
      <c r="C204" s="29"/>
      <c r="D204" s="29"/>
    </row>
    <row r="205" spans="1:4" x14ac:dyDescent="0.35">
      <c r="A205" s="27"/>
      <c r="B205" s="28"/>
      <c r="C205" s="29"/>
      <c r="D205" s="29"/>
    </row>
    <row r="206" spans="1:4" x14ac:dyDescent="0.35">
      <c r="A206" s="27"/>
      <c r="B206" s="28"/>
      <c r="C206" s="29"/>
      <c r="D206" s="28"/>
    </row>
    <row r="207" spans="1:4" x14ac:dyDescent="0.35">
      <c r="A207" s="27"/>
      <c r="B207" s="28"/>
      <c r="C207" s="29"/>
      <c r="D207" s="28"/>
    </row>
    <row r="208" spans="1:4" x14ac:dyDescent="0.35">
      <c r="A208" s="27"/>
      <c r="B208" s="28"/>
      <c r="C208" s="29"/>
      <c r="D208" s="28"/>
    </row>
    <row r="209" spans="1:4" x14ac:dyDescent="0.35">
      <c r="A209" s="27"/>
      <c r="B209" s="28"/>
      <c r="C209" s="29"/>
      <c r="D209" s="28"/>
    </row>
    <row r="210" spans="1:4" x14ac:dyDescent="0.35">
      <c r="A210" s="27"/>
      <c r="B210" s="28"/>
      <c r="C210" s="29"/>
      <c r="D210" s="28"/>
    </row>
    <row r="211" spans="1:4" x14ac:dyDescent="0.35">
      <c r="A211" s="27"/>
      <c r="B211" s="28"/>
      <c r="C211" s="29"/>
      <c r="D211" s="28"/>
    </row>
    <row r="212" spans="1:4" x14ac:dyDescent="0.35">
      <c r="A212" s="27"/>
      <c r="B212" s="28"/>
      <c r="C212" s="29"/>
      <c r="D212" s="28"/>
    </row>
    <row r="213" spans="1:4" x14ac:dyDescent="0.35">
      <c r="A213" s="27"/>
      <c r="B213" s="28"/>
      <c r="C213" s="29"/>
      <c r="D213" s="28"/>
    </row>
    <row r="214" spans="1:4" x14ac:dyDescent="0.35">
      <c r="A214" s="27"/>
      <c r="B214" s="28"/>
      <c r="C214" s="29"/>
      <c r="D214" s="28"/>
    </row>
    <row r="215" spans="1:4" x14ac:dyDescent="0.35">
      <c r="A215" s="27"/>
      <c r="B215" s="28"/>
      <c r="C215" s="29"/>
      <c r="D215" s="28"/>
    </row>
    <row r="216" spans="1:4" x14ac:dyDescent="0.35">
      <c r="A216" s="27"/>
      <c r="B216" s="28"/>
      <c r="C216" s="29"/>
      <c r="D216" s="28"/>
    </row>
    <row r="217" spans="1:4" x14ac:dyDescent="0.35">
      <c r="A217" s="27"/>
      <c r="B217" s="28"/>
      <c r="C217" s="29"/>
      <c r="D217" s="28"/>
    </row>
    <row r="218" spans="1:4" x14ac:dyDescent="0.35">
      <c r="A218" s="27"/>
      <c r="B218" s="28"/>
      <c r="C218" s="29"/>
      <c r="D218" s="28"/>
    </row>
    <row r="219" spans="1:4" x14ac:dyDescent="0.35">
      <c r="A219" s="27"/>
      <c r="B219" s="28"/>
      <c r="C219" s="29"/>
      <c r="D219" s="28"/>
    </row>
    <row r="220" spans="1:4" x14ac:dyDescent="0.35">
      <c r="A220" s="27"/>
      <c r="B220" s="28"/>
      <c r="C220" s="29"/>
      <c r="D220" s="28"/>
    </row>
    <row r="221" spans="1:4" x14ac:dyDescent="0.35">
      <c r="A221" s="27"/>
      <c r="B221" s="28"/>
      <c r="C221" s="29"/>
      <c r="D221" s="28"/>
    </row>
    <row r="222" spans="1:4" x14ac:dyDescent="0.35">
      <c r="A222" s="27"/>
      <c r="B222" s="28"/>
      <c r="C222" s="29"/>
      <c r="D222" s="28"/>
    </row>
    <row r="223" spans="1:4" x14ac:dyDescent="0.35">
      <c r="A223" s="27"/>
      <c r="B223" s="28"/>
      <c r="C223" s="29"/>
      <c r="D223" s="28"/>
    </row>
    <row r="224" spans="1:4" x14ac:dyDescent="0.35">
      <c r="A224" s="27"/>
      <c r="B224" s="28"/>
      <c r="C224" s="29"/>
      <c r="D224" s="28"/>
    </row>
    <row r="225" spans="1:4" x14ac:dyDescent="0.35">
      <c r="A225" s="27"/>
      <c r="B225" s="28"/>
      <c r="C225" s="29"/>
      <c r="D225" s="28"/>
    </row>
    <row r="226" spans="1:4" x14ac:dyDescent="0.35">
      <c r="A226" s="27"/>
      <c r="B226" s="28"/>
      <c r="C226" s="29"/>
      <c r="D226" s="28"/>
    </row>
    <row r="227" spans="1:4" x14ac:dyDescent="0.35">
      <c r="A227" s="27"/>
      <c r="B227" s="28"/>
      <c r="C227" s="29"/>
      <c r="D227" s="28"/>
    </row>
    <row r="228" spans="1:4" x14ac:dyDescent="0.35">
      <c r="A228" s="27"/>
      <c r="B228" s="28"/>
      <c r="C228" s="29"/>
      <c r="D228" s="28"/>
    </row>
    <row r="229" spans="1:4" x14ac:dyDescent="0.35">
      <c r="A229" s="27"/>
      <c r="B229" s="28"/>
      <c r="C229" s="29"/>
      <c r="D229" s="28"/>
    </row>
    <row r="230" spans="1:4" x14ac:dyDescent="0.35">
      <c r="A230" s="27"/>
      <c r="B230" s="28"/>
      <c r="C230" s="29"/>
      <c r="D230" s="28"/>
    </row>
    <row r="231" spans="1:4" x14ac:dyDescent="0.35">
      <c r="A231" s="27"/>
      <c r="B231" s="28"/>
      <c r="C231" s="29"/>
      <c r="D231" s="28"/>
    </row>
    <row r="232" spans="1:4" x14ac:dyDescent="0.35">
      <c r="A232" s="27"/>
      <c r="B232" s="28"/>
      <c r="C232" s="29"/>
      <c r="D232" s="28"/>
    </row>
    <row r="233" spans="1:4" x14ac:dyDescent="0.35">
      <c r="A233" s="27"/>
      <c r="B233" s="28"/>
      <c r="C233" s="29"/>
      <c r="D233" s="28"/>
    </row>
    <row r="234" spans="1:4" x14ac:dyDescent="0.35">
      <c r="A234" s="27"/>
      <c r="B234" s="28"/>
      <c r="C234" s="29"/>
      <c r="D234" s="28"/>
    </row>
    <row r="235" spans="1:4" x14ac:dyDescent="0.35">
      <c r="A235" s="27"/>
      <c r="B235" s="28"/>
      <c r="C235" s="29"/>
      <c r="D235" s="28"/>
    </row>
    <row r="236" spans="1:4" x14ac:dyDescent="0.35">
      <c r="A236" s="27"/>
      <c r="B236" s="28"/>
      <c r="C236" s="29"/>
      <c r="D236" s="28"/>
    </row>
    <row r="237" spans="1:4" x14ac:dyDescent="0.35">
      <c r="A237" s="27"/>
      <c r="B237" s="28"/>
      <c r="C237" s="29"/>
      <c r="D237" s="28"/>
    </row>
    <row r="238" spans="1:4" x14ac:dyDescent="0.35">
      <c r="A238" s="27"/>
      <c r="B238" s="28"/>
      <c r="C238" s="29"/>
      <c r="D238" s="28"/>
    </row>
    <row r="239" spans="1:4" x14ac:dyDescent="0.35">
      <c r="A239" s="27"/>
      <c r="B239" s="28"/>
      <c r="C239" s="29"/>
      <c r="D239" s="28"/>
    </row>
    <row r="240" spans="1:4" x14ac:dyDescent="0.35">
      <c r="A240" s="27"/>
      <c r="B240" s="28"/>
      <c r="C240" s="29"/>
      <c r="D240" s="28"/>
    </row>
    <row r="241" spans="1:4" x14ac:dyDescent="0.35">
      <c r="A241" s="27"/>
      <c r="B241" s="28"/>
      <c r="C241" s="29"/>
      <c r="D241" s="28"/>
    </row>
    <row r="242" spans="1:4" x14ac:dyDescent="0.35">
      <c r="A242" s="27"/>
      <c r="B242" s="28"/>
      <c r="C242" s="29"/>
      <c r="D242" s="28"/>
    </row>
    <row r="243" spans="1:4" x14ac:dyDescent="0.35">
      <c r="A243" s="27"/>
      <c r="B243" s="28"/>
      <c r="C243" s="29"/>
      <c r="D243" s="28"/>
    </row>
    <row r="244" spans="1:4" x14ac:dyDescent="0.35">
      <c r="A244" s="27"/>
      <c r="B244" s="28"/>
      <c r="C244" s="29"/>
      <c r="D244" s="28"/>
    </row>
    <row r="245" spans="1:4" x14ac:dyDescent="0.35">
      <c r="A245" s="27"/>
      <c r="B245" s="28"/>
      <c r="C245" s="29"/>
      <c r="D245" s="28"/>
    </row>
    <row r="246" spans="1:4" x14ac:dyDescent="0.35">
      <c r="A246" s="27"/>
      <c r="B246" s="28"/>
      <c r="C246" s="29"/>
      <c r="D246" s="28"/>
    </row>
    <row r="247" spans="1:4" x14ac:dyDescent="0.35">
      <c r="A247" s="27"/>
      <c r="B247" s="28"/>
      <c r="C247" s="29"/>
      <c r="D247" s="28"/>
    </row>
    <row r="248" spans="1:4" x14ac:dyDescent="0.35">
      <c r="A248" s="27"/>
      <c r="B248" s="28"/>
      <c r="C248" s="29"/>
      <c r="D248" s="28"/>
    </row>
    <row r="249" spans="1:4" x14ac:dyDescent="0.35">
      <c r="A249" s="27"/>
      <c r="B249" s="28"/>
      <c r="C249" s="29"/>
      <c r="D249" s="28"/>
    </row>
    <row r="250" spans="1:4" x14ac:dyDescent="0.35">
      <c r="A250" s="27"/>
      <c r="B250" s="28"/>
      <c r="C250" s="29"/>
      <c r="D250" s="28"/>
    </row>
    <row r="251" spans="1:4" x14ac:dyDescent="0.35">
      <c r="A251" s="27"/>
      <c r="B251" s="28"/>
      <c r="C251" s="29"/>
      <c r="D251" s="28"/>
    </row>
    <row r="252" spans="1:4" x14ac:dyDescent="0.35">
      <c r="A252" s="27"/>
      <c r="B252" s="28"/>
      <c r="C252" s="29"/>
      <c r="D252" s="28"/>
    </row>
    <row r="253" spans="1:4" x14ac:dyDescent="0.35">
      <c r="A253" s="27"/>
      <c r="B253" s="28"/>
      <c r="C253" s="29"/>
      <c r="D253" s="28"/>
    </row>
    <row r="254" spans="1:4" x14ac:dyDescent="0.35">
      <c r="A254" s="27"/>
      <c r="B254" s="28"/>
      <c r="C254" s="29"/>
      <c r="D254" s="28"/>
    </row>
    <row r="255" spans="1:4" x14ac:dyDescent="0.35">
      <c r="A255" s="27"/>
      <c r="B255" s="28"/>
      <c r="C255" s="29"/>
      <c r="D255" s="28"/>
    </row>
    <row r="256" spans="1:4" x14ac:dyDescent="0.35">
      <c r="A256" s="27"/>
      <c r="B256" s="28"/>
      <c r="C256" s="29"/>
      <c r="D256" s="28"/>
    </row>
    <row r="257" spans="1:4" x14ac:dyDescent="0.35">
      <c r="A257" s="27"/>
      <c r="B257" s="28"/>
      <c r="C257" s="29"/>
      <c r="D257" s="28"/>
    </row>
    <row r="258" spans="1:4" x14ac:dyDescent="0.35">
      <c r="A258" s="27"/>
      <c r="B258" s="28"/>
      <c r="C258" s="29"/>
      <c r="D258" s="28"/>
    </row>
    <row r="259" spans="1:4" x14ac:dyDescent="0.35">
      <c r="A259" s="27"/>
      <c r="B259" s="28"/>
      <c r="C259" s="29"/>
      <c r="D259" s="28"/>
    </row>
    <row r="260" spans="1:4" x14ac:dyDescent="0.35">
      <c r="A260" s="27"/>
      <c r="B260" s="28"/>
      <c r="C260" s="29"/>
      <c r="D260" s="28"/>
    </row>
    <row r="261" spans="1:4" x14ac:dyDescent="0.35">
      <c r="A261" s="27"/>
      <c r="B261" s="28"/>
      <c r="C261" s="29"/>
      <c r="D261" s="28"/>
    </row>
    <row r="262" spans="1:4" x14ac:dyDescent="0.35">
      <c r="A262" s="27"/>
      <c r="B262" s="28"/>
      <c r="C262" s="29"/>
      <c r="D262" s="28"/>
    </row>
    <row r="263" spans="1:4" x14ac:dyDescent="0.35">
      <c r="A263" s="27"/>
      <c r="B263" s="28"/>
      <c r="C263" s="29"/>
      <c r="D263" s="28"/>
    </row>
    <row r="264" spans="1:4" x14ac:dyDescent="0.35">
      <c r="A264" s="27"/>
      <c r="B264" s="28"/>
      <c r="C264" s="29"/>
      <c r="D264" s="28"/>
    </row>
    <row r="265" spans="1:4" x14ac:dyDescent="0.35">
      <c r="A265" s="27"/>
      <c r="B265" s="28"/>
      <c r="C265" s="29"/>
      <c r="D265" s="28"/>
    </row>
    <row r="266" spans="1:4" x14ac:dyDescent="0.35">
      <c r="A266" s="27"/>
      <c r="B266" s="28"/>
      <c r="C266" s="29"/>
      <c r="D266" s="28"/>
    </row>
    <row r="267" spans="1:4" x14ac:dyDescent="0.35">
      <c r="A267" s="27"/>
      <c r="B267" s="28"/>
      <c r="C267" s="29"/>
      <c r="D267" s="28"/>
    </row>
    <row r="268" spans="1:4" x14ac:dyDescent="0.35">
      <c r="A268" s="27"/>
      <c r="B268" s="28"/>
      <c r="C268" s="29"/>
      <c r="D268" s="28"/>
    </row>
    <row r="269" spans="1:4" x14ac:dyDescent="0.35">
      <c r="A269" s="27"/>
      <c r="B269" s="28"/>
      <c r="C269" s="29"/>
      <c r="D269" s="28"/>
    </row>
    <row r="270" spans="1:4" x14ac:dyDescent="0.35">
      <c r="A270" s="27"/>
      <c r="B270" s="28"/>
      <c r="C270" s="29"/>
      <c r="D270" s="28"/>
    </row>
    <row r="271" spans="1:4" x14ac:dyDescent="0.35">
      <c r="A271" s="27"/>
      <c r="B271" s="28"/>
      <c r="C271" s="29"/>
      <c r="D271" s="28"/>
    </row>
    <row r="272" spans="1:4" x14ac:dyDescent="0.35">
      <c r="A272" s="27"/>
      <c r="B272" s="28"/>
      <c r="C272" s="29"/>
      <c r="D272" s="28"/>
    </row>
    <row r="273" spans="1:4" x14ac:dyDescent="0.35">
      <c r="A273" s="27"/>
      <c r="B273" s="28"/>
      <c r="C273" s="29"/>
      <c r="D273" s="28"/>
    </row>
    <row r="274" spans="1:4" x14ac:dyDescent="0.35">
      <c r="A274" s="27"/>
      <c r="B274" s="28"/>
      <c r="C274" s="29"/>
      <c r="D274" s="28"/>
    </row>
    <row r="275" spans="1:4" x14ac:dyDescent="0.35">
      <c r="A275" s="27"/>
      <c r="B275" s="28"/>
      <c r="C275" s="29"/>
      <c r="D275" s="28"/>
    </row>
    <row r="276" spans="1:4" x14ac:dyDescent="0.35">
      <c r="A276" s="27"/>
      <c r="B276" s="28"/>
      <c r="C276" s="29"/>
      <c r="D276" s="28"/>
    </row>
    <row r="277" spans="1:4" x14ac:dyDescent="0.35">
      <c r="A277" s="27"/>
      <c r="B277" s="28"/>
      <c r="C277" s="29"/>
      <c r="D277" s="28"/>
    </row>
    <row r="278" spans="1:4" x14ac:dyDescent="0.35">
      <c r="A278" s="27"/>
      <c r="B278" s="28"/>
      <c r="C278" s="29"/>
      <c r="D278" s="28"/>
    </row>
    <row r="279" spans="1:4" x14ac:dyDescent="0.35">
      <c r="A279" s="27"/>
      <c r="B279" s="28"/>
      <c r="C279" s="29"/>
      <c r="D279" s="28"/>
    </row>
    <row r="280" spans="1:4" x14ac:dyDescent="0.35">
      <c r="A280" s="27"/>
      <c r="B280" s="28"/>
      <c r="C280" s="29"/>
      <c r="D280" s="28"/>
    </row>
    <row r="281" spans="1:4" x14ac:dyDescent="0.35">
      <c r="A281" s="27"/>
      <c r="B281" s="28"/>
      <c r="C281" s="29"/>
      <c r="D281" s="28"/>
    </row>
    <row r="282" spans="1:4" x14ac:dyDescent="0.35">
      <c r="A282" s="27"/>
      <c r="B282" s="28"/>
      <c r="C282" s="29"/>
      <c r="D282" s="28"/>
    </row>
    <row r="283" spans="1:4" x14ac:dyDescent="0.35">
      <c r="A283" s="27"/>
      <c r="B283" s="28"/>
      <c r="C283" s="29"/>
      <c r="D283" s="28"/>
    </row>
    <row r="284" spans="1:4" x14ac:dyDescent="0.35">
      <c r="A284" s="27"/>
      <c r="B284" s="28"/>
      <c r="C284" s="29"/>
      <c r="D284" s="28"/>
    </row>
    <row r="285" spans="1:4" x14ac:dyDescent="0.35">
      <c r="A285" s="27"/>
      <c r="B285" s="28"/>
      <c r="C285" s="29"/>
      <c r="D285" s="28"/>
    </row>
    <row r="286" spans="1:4" x14ac:dyDescent="0.35">
      <c r="A286" s="27"/>
      <c r="B286" s="28"/>
      <c r="C286" s="29"/>
      <c r="D286" s="28"/>
    </row>
    <row r="287" spans="1:4" x14ac:dyDescent="0.35">
      <c r="A287" s="27"/>
      <c r="B287" s="28"/>
      <c r="C287" s="29"/>
      <c r="D287" s="28"/>
    </row>
    <row r="288" spans="1:4" x14ac:dyDescent="0.35">
      <c r="A288" s="27"/>
      <c r="B288" s="28"/>
      <c r="C288" s="29"/>
      <c r="D288" s="28"/>
    </row>
    <row r="289" spans="1:4" x14ac:dyDescent="0.35">
      <c r="A289" s="27"/>
      <c r="B289" s="28"/>
      <c r="C289" s="29"/>
      <c r="D289" s="28"/>
    </row>
    <row r="290" spans="1:4" x14ac:dyDescent="0.35">
      <c r="A290" s="27"/>
      <c r="B290" s="28"/>
      <c r="C290" s="29"/>
      <c r="D290" s="28"/>
    </row>
    <row r="291" spans="1:4" x14ac:dyDescent="0.35">
      <c r="A291" s="27"/>
      <c r="B291" s="28"/>
      <c r="C291" s="29"/>
      <c r="D291" s="28"/>
    </row>
    <row r="292" spans="1:4" x14ac:dyDescent="0.35">
      <c r="A292" s="27"/>
      <c r="B292" s="28"/>
      <c r="C292" s="29"/>
      <c r="D292" s="28"/>
    </row>
    <row r="293" spans="1:4" x14ac:dyDescent="0.35">
      <c r="A293" s="27"/>
      <c r="B293" s="28"/>
      <c r="C293" s="29"/>
      <c r="D293" s="28"/>
    </row>
    <row r="294" spans="1:4" x14ac:dyDescent="0.35">
      <c r="A294" s="27"/>
      <c r="B294" s="28"/>
      <c r="C294" s="29"/>
      <c r="D294" s="28"/>
    </row>
    <row r="295" spans="1:4" x14ac:dyDescent="0.35">
      <c r="A295" s="27"/>
      <c r="B295" s="28"/>
      <c r="C295" s="29"/>
      <c r="D295" s="28"/>
    </row>
    <row r="296" spans="1:4" x14ac:dyDescent="0.35">
      <c r="A296" s="27"/>
      <c r="B296" s="28"/>
      <c r="C296" s="29"/>
      <c r="D296" s="28"/>
    </row>
    <row r="297" spans="1:4" x14ac:dyDescent="0.35">
      <c r="A297" s="27"/>
      <c r="B297" s="28"/>
      <c r="C297" s="29"/>
      <c r="D297" s="28"/>
    </row>
    <row r="298" spans="1:4" x14ac:dyDescent="0.35">
      <c r="A298" s="27"/>
      <c r="B298" s="28"/>
      <c r="C298" s="29"/>
      <c r="D298" s="28"/>
    </row>
    <row r="299" spans="1:4" x14ac:dyDescent="0.35">
      <c r="A299" s="27"/>
      <c r="B299" s="28"/>
      <c r="C299" s="29"/>
      <c r="D299" s="28"/>
    </row>
    <row r="300" spans="1:4" x14ac:dyDescent="0.35">
      <c r="A300" s="27"/>
      <c r="B300" s="28"/>
      <c r="C300" s="29"/>
      <c r="D300" s="28"/>
    </row>
    <row r="301" spans="1:4" x14ac:dyDescent="0.35">
      <c r="A301" s="27"/>
      <c r="B301" s="28"/>
      <c r="C301" s="29"/>
      <c r="D301" s="28"/>
    </row>
    <row r="302" spans="1:4" x14ac:dyDescent="0.35">
      <c r="A302" s="27"/>
      <c r="B302" s="28"/>
      <c r="C302" s="29"/>
      <c r="D302" s="28"/>
    </row>
    <row r="303" spans="1:4" x14ac:dyDescent="0.35">
      <c r="A303" s="27"/>
      <c r="B303" s="28"/>
      <c r="C303" s="29"/>
      <c r="D303" s="28"/>
    </row>
    <row r="304" spans="1:4" x14ac:dyDescent="0.35">
      <c r="A304" s="27"/>
      <c r="B304" s="28"/>
      <c r="C304" s="29"/>
      <c r="D304" s="28"/>
    </row>
    <row r="305" spans="1:4" x14ac:dyDescent="0.35">
      <c r="A305" s="27"/>
      <c r="B305" s="28"/>
      <c r="C305" s="29"/>
      <c r="D305" s="28"/>
    </row>
    <row r="306" spans="1:4" x14ac:dyDescent="0.35">
      <c r="A306" s="27"/>
      <c r="B306" s="28"/>
      <c r="C306" s="29"/>
      <c r="D306" s="28"/>
    </row>
    <row r="307" spans="1:4" x14ac:dyDescent="0.35">
      <c r="A307" s="27"/>
      <c r="B307" s="28"/>
      <c r="C307" s="29"/>
      <c r="D307" s="28"/>
    </row>
    <row r="308" spans="1:4" x14ac:dyDescent="0.35">
      <c r="A308" s="27"/>
      <c r="B308" s="28"/>
      <c r="C308" s="29"/>
      <c r="D308" s="28"/>
    </row>
    <row r="309" spans="1:4" x14ac:dyDescent="0.35">
      <c r="A309" s="27"/>
      <c r="B309" s="28"/>
      <c r="C309" s="29"/>
      <c r="D309" s="28"/>
    </row>
    <row r="310" spans="1:4" x14ac:dyDescent="0.35">
      <c r="A310" s="27"/>
      <c r="B310" s="28"/>
      <c r="C310" s="29"/>
      <c r="D310" s="28"/>
    </row>
    <row r="311" spans="1:4" x14ac:dyDescent="0.35">
      <c r="A311" s="27"/>
      <c r="B311" s="28"/>
      <c r="C311" s="29"/>
      <c r="D311" s="28"/>
    </row>
    <row r="312" spans="1:4" x14ac:dyDescent="0.35">
      <c r="A312" s="27"/>
      <c r="B312" s="28"/>
      <c r="C312" s="29"/>
      <c r="D312" s="28"/>
    </row>
    <row r="313" spans="1:4" x14ac:dyDescent="0.35">
      <c r="A313" s="27"/>
      <c r="B313" s="28"/>
      <c r="C313" s="29"/>
      <c r="D313" s="28"/>
    </row>
    <row r="314" spans="1:4" x14ac:dyDescent="0.35">
      <c r="A314" s="27"/>
      <c r="B314" s="28"/>
      <c r="C314" s="29"/>
      <c r="D314" s="28"/>
    </row>
    <row r="315" spans="1:4" x14ac:dyDescent="0.35">
      <c r="A315" s="27"/>
      <c r="B315" s="28"/>
      <c r="C315" s="29"/>
      <c r="D315" s="28"/>
    </row>
    <row r="316" spans="1:4" x14ac:dyDescent="0.35">
      <c r="A316" s="27"/>
      <c r="B316" s="28"/>
      <c r="C316" s="29"/>
      <c r="D316" s="28"/>
    </row>
    <row r="317" spans="1:4" x14ac:dyDescent="0.35">
      <c r="A317" s="27"/>
      <c r="B317" s="28"/>
      <c r="C317" s="29"/>
      <c r="D317" s="28"/>
    </row>
    <row r="318" spans="1:4" x14ac:dyDescent="0.35">
      <c r="A318" s="27"/>
      <c r="B318" s="28"/>
      <c r="C318" s="29"/>
      <c r="D318" s="28"/>
    </row>
    <row r="319" spans="1:4" x14ac:dyDescent="0.35">
      <c r="A319" s="27"/>
      <c r="B319" s="28"/>
      <c r="C319" s="29"/>
      <c r="D319" s="28"/>
    </row>
    <row r="320" spans="1:4" x14ac:dyDescent="0.35">
      <c r="A320" s="27"/>
      <c r="B320" s="28"/>
      <c r="C320" s="29"/>
      <c r="D320" s="28"/>
    </row>
    <row r="321" spans="1:4" x14ac:dyDescent="0.35">
      <c r="A321" s="27"/>
      <c r="B321" s="28"/>
      <c r="C321" s="29"/>
      <c r="D321" s="28"/>
    </row>
    <row r="322" spans="1:4" x14ac:dyDescent="0.35">
      <c r="A322" s="27"/>
      <c r="B322" s="28"/>
      <c r="C322" s="29"/>
      <c r="D322" s="28"/>
    </row>
    <row r="323" spans="1:4" x14ac:dyDescent="0.35">
      <c r="A323" s="27"/>
      <c r="B323" s="28"/>
      <c r="C323" s="29"/>
      <c r="D323" s="28"/>
    </row>
    <row r="324" spans="1:4" x14ac:dyDescent="0.35">
      <c r="A324" s="27"/>
      <c r="B324" s="28"/>
      <c r="C324" s="29"/>
      <c r="D324" s="28"/>
    </row>
    <row r="325" spans="1:4" x14ac:dyDescent="0.35">
      <c r="A325" s="27"/>
      <c r="B325" s="28"/>
      <c r="C325" s="29"/>
      <c r="D325" s="28"/>
    </row>
    <row r="326" spans="1:4" x14ac:dyDescent="0.35">
      <c r="A326" s="27"/>
      <c r="B326" s="28"/>
      <c r="C326" s="29"/>
      <c r="D326" s="28"/>
    </row>
    <row r="327" spans="1:4" x14ac:dyDescent="0.35">
      <c r="A327" s="27"/>
      <c r="B327" s="28"/>
      <c r="C327" s="29"/>
      <c r="D327" s="28"/>
    </row>
    <row r="328" spans="1:4" x14ac:dyDescent="0.35">
      <c r="A328" s="27"/>
      <c r="B328" s="28"/>
      <c r="C328" s="29"/>
      <c r="D328" s="28"/>
    </row>
    <row r="329" spans="1:4" x14ac:dyDescent="0.35">
      <c r="A329" s="27"/>
      <c r="B329" s="28"/>
      <c r="C329" s="29"/>
      <c r="D329" s="28"/>
    </row>
    <row r="330" spans="1:4" x14ac:dyDescent="0.35">
      <c r="A330" s="27"/>
      <c r="B330" s="28"/>
      <c r="C330" s="29"/>
      <c r="D330" s="28"/>
    </row>
    <row r="331" spans="1:4" x14ac:dyDescent="0.35">
      <c r="A331" s="27"/>
      <c r="B331" s="28"/>
      <c r="C331" s="29"/>
      <c r="D331" s="28"/>
    </row>
    <row r="332" spans="1:4" x14ac:dyDescent="0.35">
      <c r="A332" s="27"/>
      <c r="B332" s="28"/>
      <c r="C332" s="29"/>
      <c r="D332" s="28"/>
    </row>
    <row r="333" spans="1:4" x14ac:dyDescent="0.35">
      <c r="A333" s="27"/>
      <c r="B333" s="28"/>
      <c r="C333" s="29"/>
      <c r="D333" s="28"/>
    </row>
    <row r="334" spans="1:4" x14ac:dyDescent="0.35">
      <c r="A334" s="27"/>
      <c r="B334" s="28"/>
      <c r="C334" s="29"/>
      <c r="D334" s="28"/>
    </row>
    <row r="335" spans="1:4" x14ac:dyDescent="0.35">
      <c r="A335" s="27"/>
      <c r="B335" s="28"/>
      <c r="C335" s="29"/>
      <c r="D335" s="28"/>
    </row>
    <row r="336" spans="1:4" x14ac:dyDescent="0.35">
      <c r="A336" s="27"/>
      <c r="B336" s="28"/>
      <c r="C336" s="29"/>
      <c r="D336" s="28"/>
    </row>
    <row r="337" spans="1:4" x14ac:dyDescent="0.35">
      <c r="A337" s="27"/>
      <c r="B337" s="28"/>
      <c r="C337" s="29"/>
      <c r="D337" s="28"/>
    </row>
    <row r="338" spans="1:4" x14ac:dyDescent="0.35">
      <c r="A338" s="27"/>
      <c r="B338" s="28"/>
      <c r="C338" s="29"/>
      <c r="D338" s="28"/>
    </row>
    <row r="339" spans="1:4" x14ac:dyDescent="0.35">
      <c r="A339" s="27"/>
      <c r="B339" s="28"/>
      <c r="C339" s="29"/>
      <c r="D339" s="28"/>
    </row>
    <row r="340" spans="1:4" x14ac:dyDescent="0.35">
      <c r="A340" s="27"/>
      <c r="B340" s="28"/>
      <c r="C340" s="29"/>
      <c r="D340" s="28"/>
    </row>
    <row r="341" spans="1:4" x14ac:dyDescent="0.35">
      <c r="A341" s="27"/>
      <c r="B341" s="28"/>
      <c r="C341" s="29"/>
      <c r="D341" s="28"/>
    </row>
    <row r="342" spans="1:4" x14ac:dyDescent="0.35">
      <c r="A342" s="27"/>
      <c r="B342" s="28"/>
      <c r="C342" s="29"/>
      <c r="D342" s="28"/>
    </row>
    <row r="343" spans="1:4" x14ac:dyDescent="0.35">
      <c r="A343" s="27"/>
      <c r="B343" s="28"/>
      <c r="C343" s="29"/>
      <c r="D343" s="28"/>
    </row>
    <row r="344" spans="1:4" x14ac:dyDescent="0.35">
      <c r="A344" s="27"/>
      <c r="B344" s="28"/>
      <c r="C344" s="29"/>
      <c r="D344" s="28"/>
    </row>
    <row r="345" spans="1:4" x14ac:dyDescent="0.35">
      <c r="A345" s="27"/>
      <c r="B345" s="28"/>
      <c r="C345" s="29"/>
      <c r="D345" s="28"/>
    </row>
    <row r="346" spans="1:4" x14ac:dyDescent="0.35">
      <c r="A346" s="27"/>
      <c r="B346" s="28"/>
      <c r="C346" s="29"/>
      <c r="D346" s="28"/>
    </row>
    <row r="347" spans="1:4" x14ac:dyDescent="0.35">
      <c r="A347" s="27"/>
      <c r="B347" s="28"/>
      <c r="C347" s="29"/>
      <c r="D347" s="28"/>
    </row>
    <row r="348" spans="1:4" x14ac:dyDescent="0.35">
      <c r="A348" s="27"/>
      <c r="B348" s="28"/>
      <c r="C348" s="29"/>
      <c r="D348" s="28"/>
    </row>
    <row r="349" spans="1:4" x14ac:dyDescent="0.35">
      <c r="A349" s="27"/>
      <c r="B349" s="28"/>
      <c r="C349" s="29"/>
      <c r="D349" s="28"/>
    </row>
    <row r="350" spans="1:4" x14ac:dyDescent="0.35">
      <c r="A350" s="27"/>
      <c r="B350" s="28"/>
      <c r="C350" s="29"/>
      <c r="D350" s="28"/>
    </row>
    <row r="351" spans="1:4" x14ac:dyDescent="0.35">
      <c r="A351" s="27"/>
      <c r="B351" s="28"/>
      <c r="C351" s="29"/>
      <c r="D351" s="28"/>
    </row>
    <row r="352" spans="1:4" x14ac:dyDescent="0.35">
      <c r="A352" s="27"/>
      <c r="B352" s="28"/>
      <c r="C352" s="29"/>
      <c r="D352" s="28"/>
    </row>
    <row r="353" spans="1:4" x14ac:dyDescent="0.35">
      <c r="A353" s="27"/>
      <c r="B353" s="28"/>
      <c r="C353" s="29"/>
      <c r="D353" s="28"/>
    </row>
    <row r="354" spans="1:4" x14ac:dyDescent="0.35">
      <c r="A354" s="27"/>
      <c r="B354" s="28"/>
      <c r="C354" s="29"/>
      <c r="D354" s="28"/>
    </row>
    <row r="355" spans="1:4" x14ac:dyDescent="0.35">
      <c r="A355" s="27"/>
      <c r="B355" s="28"/>
      <c r="C355" s="29"/>
      <c r="D355" s="28"/>
    </row>
    <row r="356" spans="1:4" x14ac:dyDescent="0.35">
      <c r="A356" s="27"/>
      <c r="B356" s="28"/>
      <c r="C356" s="29"/>
      <c r="D356" s="28"/>
    </row>
    <row r="357" spans="1:4" x14ac:dyDescent="0.35">
      <c r="A357" s="27"/>
      <c r="B357" s="28"/>
      <c r="C357" s="29"/>
      <c r="D357" s="28"/>
    </row>
    <row r="358" spans="1:4" x14ac:dyDescent="0.35">
      <c r="A358" s="27"/>
      <c r="B358" s="28"/>
      <c r="C358" s="29"/>
      <c r="D358" s="28"/>
    </row>
    <row r="359" spans="1:4" x14ac:dyDescent="0.35">
      <c r="A359" s="27"/>
      <c r="B359" s="28"/>
      <c r="C359" s="29"/>
      <c r="D359" s="28"/>
    </row>
    <row r="360" spans="1:4" x14ac:dyDescent="0.35">
      <c r="A360" s="27"/>
      <c r="B360" s="28"/>
      <c r="C360" s="29"/>
      <c r="D360" s="28"/>
    </row>
    <row r="361" spans="1:4" x14ac:dyDescent="0.35">
      <c r="A361" s="27"/>
      <c r="B361" s="28"/>
      <c r="C361" s="29"/>
      <c r="D361" s="28"/>
    </row>
    <row r="362" spans="1:4" x14ac:dyDescent="0.35">
      <c r="A362" s="27"/>
      <c r="B362" s="28"/>
      <c r="C362" s="29"/>
      <c r="D362" s="28"/>
    </row>
    <row r="363" spans="1:4" x14ac:dyDescent="0.35">
      <c r="A363" s="27"/>
      <c r="B363" s="28"/>
      <c r="C363" s="29"/>
      <c r="D363" s="28"/>
    </row>
    <row r="364" spans="1:4" x14ac:dyDescent="0.35">
      <c r="A364" s="27"/>
      <c r="B364" s="28"/>
      <c r="C364" s="29"/>
      <c r="D364" s="28"/>
    </row>
    <row r="365" spans="1:4" x14ac:dyDescent="0.35">
      <c r="A365" s="27"/>
      <c r="B365" s="28"/>
      <c r="C365" s="29"/>
      <c r="D365" s="28"/>
    </row>
    <row r="366" spans="1:4" x14ac:dyDescent="0.35">
      <c r="A366" s="27"/>
      <c r="B366" s="28"/>
      <c r="C366" s="29"/>
      <c r="D366" s="28"/>
    </row>
    <row r="367" spans="1:4" x14ac:dyDescent="0.35">
      <c r="A367" s="27"/>
      <c r="B367" s="28"/>
      <c r="C367" s="29"/>
      <c r="D367" s="28"/>
    </row>
    <row r="368" spans="1:4" x14ac:dyDescent="0.35">
      <c r="A368" s="27"/>
      <c r="B368" s="28"/>
      <c r="C368" s="29"/>
      <c r="D368" s="28"/>
    </row>
    <row r="369" spans="1:4" x14ac:dyDescent="0.35">
      <c r="A369" s="27"/>
      <c r="B369" s="28"/>
      <c r="C369" s="29"/>
      <c r="D369" s="28"/>
    </row>
    <row r="370" spans="1:4" x14ac:dyDescent="0.35">
      <c r="A370" s="27"/>
      <c r="B370" s="28"/>
      <c r="C370" s="29"/>
      <c r="D370" s="28"/>
    </row>
    <row r="371" spans="1:4" x14ac:dyDescent="0.35">
      <c r="A371" s="27"/>
      <c r="B371" s="28"/>
      <c r="C371" s="29"/>
      <c r="D371" s="28"/>
    </row>
    <row r="372" spans="1:4" x14ac:dyDescent="0.35">
      <c r="A372" s="27"/>
      <c r="B372" s="28"/>
      <c r="C372" s="29"/>
      <c r="D372" s="28"/>
    </row>
    <row r="373" spans="1:4" x14ac:dyDescent="0.35">
      <c r="A373" s="27"/>
      <c r="B373" s="28"/>
      <c r="C373" s="29"/>
      <c r="D373" s="28"/>
    </row>
    <row r="374" spans="1:4" x14ac:dyDescent="0.35">
      <c r="A374" s="27"/>
      <c r="B374" s="28"/>
      <c r="C374" s="29"/>
      <c r="D374" s="28"/>
    </row>
    <row r="375" spans="1:4" x14ac:dyDescent="0.35">
      <c r="A375" s="27"/>
      <c r="B375" s="28"/>
      <c r="C375" s="29"/>
      <c r="D375" s="28"/>
    </row>
    <row r="376" spans="1:4" x14ac:dyDescent="0.35">
      <c r="A376" s="27"/>
      <c r="B376" s="28"/>
      <c r="C376" s="29"/>
      <c r="D376" s="28"/>
    </row>
    <row r="377" spans="1:4" x14ac:dyDescent="0.35">
      <c r="A377" s="27"/>
      <c r="B377" s="28"/>
      <c r="C377" s="29"/>
      <c r="D377" s="28"/>
    </row>
    <row r="378" spans="1:4" x14ac:dyDescent="0.35">
      <c r="A378" s="27"/>
      <c r="B378" s="28"/>
      <c r="C378" s="29"/>
      <c r="D378" s="28"/>
    </row>
    <row r="379" spans="1:4" x14ac:dyDescent="0.35">
      <c r="A379" s="27"/>
      <c r="B379" s="28"/>
      <c r="C379" s="29"/>
      <c r="D379" s="28"/>
    </row>
    <row r="380" spans="1:4" x14ac:dyDescent="0.35">
      <c r="A380" s="27"/>
      <c r="B380" s="28"/>
      <c r="C380" s="29"/>
      <c r="D380" s="28"/>
    </row>
    <row r="381" spans="1:4" x14ac:dyDescent="0.35">
      <c r="A381" s="27"/>
      <c r="B381" s="28"/>
      <c r="C381" s="29"/>
      <c r="D381" s="28"/>
    </row>
    <row r="382" spans="1:4" x14ac:dyDescent="0.35">
      <c r="A382" s="27"/>
      <c r="B382" s="28"/>
      <c r="C382" s="29"/>
      <c r="D382" s="28"/>
    </row>
    <row r="383" spans="1:4" x14ac:dyDescent="0.35">
      <c r="A383" s="27"/>
      <c r="B383" s="28"/>
      <c r="C383" s="29"/>
      <c r="D383" s="28"/>
    </row>
    <row r="384" spans="1:4" x14ac:dyDescent="0.35">
      <c r="A384" s="27"/>
      <c r="B384" s="28"/>
      <c r="C384" s="29"/>
      <c r="D384" s="28"/>
    </row>
    <row r="385" spans="1:4" x14ac:dyDescent="0.35">
      <c r="A385" s="27"/>
      <c r="B385" s="28"/>
      <c r="C385" s="29"/>
      <c r="D385" s="28"/>
    </row>
    <row r="386" spans="1:4" x14ac:dyDescent="0.35">
      <c r="A386" s="27"/>
      <c r="B386" s="28"/>
      <c r="C386" s="29"/>
      <c r="D386" s="28"/>
    </row>
    <row r="387" spans="1:4" x14ac:dyDescent="0.35">
      <c r="A387" s="27"/>
      <c r="B387" s="28"/>
      <c r="C387" s="29"/>
      <c r="D387" s="28"/>
    </row>
    <row r="388" spans="1:4" x14ac:dyDescent="0.35">
      <c r="A388" s="27"/>
      <c r="B388" s="28"/>
      <c r="C388" s="29"/>
      <c r="D388" s="28"/>
    </row>
    <row r="389" spans="1:4" x14ac:dyDescent="0.35">
      <c r="A389" s="27"/>
      <c r="B389" s="28"/>
      <c r="C389" s="29"/>
      <c r="D389" s="28"/>
    </row>
    <row r="390" spans="1:4" x14ac:dyDescent="0.35">
      <c r="A390" s="27"/>
      <c r="B390" s="28"/>
      <c r="C390" s="29"/>
      <c r="D390" s="28"/>
    </row>
    <row r="391" spans="1:4" x14ac:dyDescent="0.35">
      <c r="A391" s="27"/>
      <c r="B391" s="28"/>
      <c r="C391" s="29"/>
      <c r="D391" s="28"/>
    </row>
    <row r="392" spans="1:4" x14ac:dyDescent="0.35">
      <c r="A392" s="27"/>
      <c r="B392" s="28"/>
      <c r="C392" s="29"/>
      <c r="D392" s="28"/>
    </row>
    <row r="393" spans="1:4" x14ac:dyDescent="0.35">
      <c r="A393" s="27"/>
      <c r="B393" s="28"/>
      <c r="C393" s="29"/>
      <c r="D393" s="28"/>
    </row>
    <row r="394" spans="1:4" x14ac:dyDescent="0.35">
      <c r="A394" s="27"/>
      <c r="B394" s="28"/>
      <c r="C394" s="29"/>
      <c r="D394" s="28"/>
    </row>
    <row r="395" spans="1:4" x14ac:dyDescent="0.35">
      <c r="A395" s="27"/>
      <c r="B395" s="28"/>
      <c r="C395" s="29"/>
      <c r="D395" s="28"/>
    </row>
    <row r="396" spans="1:4" x14ac:dyDescent="0.35">
      <c r="A396" s="27"/>
      <c r="B396" s="28"/>
      <c r="C396" s="29"/>
      <c r="D396" s="28"/>
    </row>
    <row r="397" spans="1:4" x14ac:dyDescent="0.35">
      <c r="A397" s="27"/>
      <c r="B397" s="28"/>
      <c r="C397" s="29"/>
      <c r="D397" s="28"/>
    </row>
    <row r="398" spans="1:4" x14ac:dyDescent="0.35">
      <c r="A398" s="27"/>
      <c r="B398" s="28"/>
      <c r="C398" s="29"/>
      <c r="D398" s="28"/>
    </row>
    <row r="399" spans="1:4" x14ac:dyDescent="0.35">
      <c r="A399" s="27"/>
      <c r="B399" s="28"/>
      <c r="C399" s="29"/>
      <c r="D399" s="28"/>
    </row>
    <row r="400" spans="1:4" x14ac:dyDescent="0.35">
      <c r="A400" s="27"/>
      <c r="B400" s="28"/>
      <c r="C400" s="29"/>
      <c r="D400" s="28"/>
    </row>
    <row r="401" spans="1:4" x14ac:dyDescent="0.35">
      <c r="A401" s="27"/>
      <c r="B401" s="28"/>
      <c r="C401" s="29"/>
      <c r="D401" s="28"/>
    </row>
    <row r="402" spans="1:4" x14ac:dyDescent="0.35">
      <c r="A402" s="27"/>
      <c r="B402" s="28"/>
      <c r="C402" s="29"/>
      <c r="D402" s="28"/>
    </row>
    <row r="403" spans="1:4" x14ac:dyDescent="0.35">
      <c r="A403" s="27"/>
      <c r="B403" s="28"/>
      <c r="C403" s="29"/>
      <c r="D403" s="28"/>
    </row>
    <row r="404" spans="1:4" x14ac:dyDescent="0.35">
      <c r="A404" s="27"/>
      <c r="B404" s="28"/>
      <c r="C404" s="29"/>
      <c r="D404" s="28"/>
    </row>
    <row r="405" spans="1:4" x14ac:dyDescent="0.35">
      <c r="A405" s="27"/>
      <c r="B405" s="28"/>
      <c r="C405" s="29"/>
      <c r="D405" s="28"/>
    </row>
    <row r="406" spans="1:4" x14ac:dyDescent="0.35">
      <c r="A406" s="27"/>
      <c r="B406" s="28"/>
      <c r="C406" s="29"/>
      <c r="D406" s="28"/>
    </row>
    <row r="407" spans="1:4" x14ac:dyDescent="0.35">
      <c r="A407" s="27"/>
      <c r="B407" s="28"/>
      <c r="C407" s="29"/>
      <c r="D407" s="28"/>
    </row>
    <row r="408" spans="1:4" x14ac:dyDescent="0.35">
      <c r="A408" s="27"/>
      <c r="B408" s="28"/>
      <c r="C408" s="29"/>
      <c r="D408" s="28"/>
    </row>
    <row r="409" spans="1:4" x14ac:dyDescent="0.35">
      <c r="A409" s="27"/>
      <c r="B409" s="28"/>
      <c r="C409" s="29"/>
      <c r="D409" s="28"/>
    </row>
    <row r="410" spans="1:4" x14ac:dyDescent="0.35">
      <c r="A410" s="27"/>
      <c r="B410" s="28"/>
      <c r="C410" s="29"/>
      <c r="D410" s="28"/>
    </row>
    <row r="411" spans="1:4" x14ac:dyDescent="0.35">
      <c r="A411" s="27"/>
      <c r="B411" s="28"/>
      <c r="C411" s="29"/>
      <c r="D411" s="28"/>
    </row>
    <row r="412" spans="1:4" x14ac:dyDescent="0.35">
      <c r="A412" s="27"/>
      <c r="B412" s="28"/>
      <c r="C412" s="29"/>
      <c r="D412" s="28"/>
    </row>
    <row r="413" spans="1:4" x14ac:dyDescent="0.35">
      <c r="A413" s="27"/>
      <c r="B413" s="28"/>
      <c r="C413" s="29"/>
      <c r="D413" s="28"/>
    </row>
    <row r="414" spans="1:4" x14ac:dyDescent="0.35">
      <c r="A414" s="27"/>
      <c r="B414" s="28"/>
      <c r="C414" s="29"/>
      <c r="D414" s="28"/>
    </row>
    <row r="415" spans="1:4" x14ac:dyDescent="0.35">
      <c r="A415" s="27"/>
      <c r="B415" s="28"/>
      <c r="C415" s="29"/>
      <c r="D415" s="28"/>
    </row>
    <row r="416" spans="1:4" x14ac:dyDescent="0.35">
      <c r="A416" s="27"/>
      <c r="B416" s="28"/>
      <c r="C416" s="29"/>
      <c r="D416" s="28"/>
    </row>
    <row r="417" spans="1:4" x14ac:dyDescent="0.35">
      <c r="A417" s="27"/>
      <c r="B417" s="28"/>
      <c r="C417" s="29"/>
      <c r="D417" s="28"/>
    </row>
    <row r="418" spans="1:4" x14ac:dyDescent="0.35">
      <c r="A418" s="27"/>
      <c r="B418" s="28"/>
      <c r="C418" s="29"/>
      <c r="D418" s="28"/>
    </row>
    <row r="419" spans="1:4" x14ac:dyDescent="0.35">
      <c r="A419" s="27"/>
      <c r="B419" s="28"/>
      <c r="C419" s="29"/>
      <c r="D419" s="28"/>
    </row>
    <row r="420" spans="1:4" x14ac:dyDescent="0.35">
      <c r="A420" s="27"/>
      <c r="B420" s="28"/>
      <c r="C420" s="29"/>
      <c r="D420" s="28"/>
    </row>
    <row r="421" spans="1:4" x14ac:dyDescent="0.35">
      <c r="A421" s="27"/>
      <c r="B421" s="28"/>
      <c r="C421" s="29"/>
      <c r="D421" s="28"/>
    </row>
    <row r="422" spans="1:4" x14ac:dyDescent="0.35">
      <c r="A422" s="27"/>
      <c r="B422" s="28"/>
      <c r="C422" s="29"/>
      <c r="D422" s="28"/>
    </row>
    <row r="423" spans="1:4" x14ac:dyDescent="0.35">
      <c r="A423" s="27"/>
      <c r="B423" s="28"/>
      <c r="C423" s="29"/>
      <c r="D423" s="28"/>
    </row>
    <row r="424" spans="1:4" x14ac:dyDescent="0.35">
      <c r="A424" s="27"/>
      <c r="B424" s="28"/>
      <c r="C424" s="29"/>
      <c r="D424" s="28"/>
    </row>
    <row r="425" spans="1:4" x14ac:dyDescent="0.35">
      <c r="A425" s="27"/>
      <c r="B425" s="28"/>
      <c r="C425" s="29"/>
      <c r="D425" s="28"/>
    </row>
    <row r="426" spans="1:4" x14ac:dyDescent="0.35">
      <c r="A426" s="27"/>
      <c r="B426" s="28"/>
      <c r="C426" s="29"/>
      <c r="D426" s="28"/>
    </row>
    <row r="427" spans="1:4" x14ac:dyDescent="0.35">
      <c r="A427" s="27"/>
      <c r="B427" s="28"/>
      <c r="C427" s="29"/>
      <c r="D427" s="28"/>
    </row>
    <row r="428" spans="1:4" x14ac:dyDescent="0.35">
      <c r="A428" s="27"/>
      <c r="B428" s="28"/>
      <c r="C428" s="29"/>
      <c r="D428" s="28"/>
    </row>
    <row r="429" spans="1:4" x14ac:dyDescent="0.35">
      <c r="A429" s="27"/>
      <c r="B429" s="28"/>
      <c r="C429" s="29"/>
      <c r="D429" s="28"/>
    </row>
    <row r="430" spans="1:4" x14ac:dyDescent="0.35">
      <c r="A430" s="27"/>
      <c r="B430" s="28"/>
      <c r="C430" s="29"/>
      <c r="D430" s="28"/>
    </row>
    <row r="431" spans="1:4" x14ac:dyDescent="0.35">
      <c r="A431" s="27"/>
      <c r="B431" s="28"/>
      <c r="C431" s="29"/>
      <c r="D431" s="28"/>
    </row>
    <row r="432" spans="1:4" x14ac:dyDescent="0.35">
      <c r="A432" s="27"/>
      <c r="B432" s="28"/>
      <c r="C432" s="29"/>
      <c r="D432" s="28"/>
    </row>
    <row r="433" spans="1:4" x14ac:dyDescent="0.35">
      <c r="A433" s="27"/>
      <c r="B433" s="28"/>
      <c r="C433" s="29"/>
      <c r="D433" s="28"/>
    </row>
    <row r="434" spans="1:4" x14ac:dyDescent="0.35">
      <c r="A434" s="27"/>
      <c r="B434" s="28"/>
      <c r="C434" s="29"/>
      <c r="D434" s="28"/>
    </row>
    <row r="435" spans="1:4" x14ac:dyDescent="0.35">
      <c r="A435" s="27"/>
      <c r="B435" s="28"/>
      <c r="C435" s="29"/>
      <c r="D435" s="28"/>
    </row>
    <row r="436" spans="1:4" x14ac:dyDescent="0.35">
      <c r="A436" s="27"/>
      <c r="B436" s="28"/>
      <c r="C436" s="29"/>
      <c r="D436" s="28"/>
    </row>
    <row r="437" spans="1:4" x14ac:dyDescent="0.35">
      <c r="A437" s="27"/>
      <c r="B437" s="28"/>
      <c r="C437" s="29"/>
      <c r="D437" s="28"/>
    </row>
    <row r="438" spans="1:4" x14ac:dyDescent="0.35">
      <c r="A438" s="27"/>
      <c r="B438" s="28"/>
      <c r="C438" s="29"/>
      <c r="D438" s="28"/>
    </row>
    <row r="439" spans="1:4" x14ac:dyDescent="0.35">
      <c r="A439" s="27"/>
      <c r="B439" s="28"/>
      <c r="C439" s="29"/>
      <c r="D439" s="28"/>
    </row>
    <row r="440" spans="1:4" x14ac:dyDescent="0.35">
      <c r="A440" s="27"/>
      <c r="B440" s="28"/>
      <c r="C440" s="29"/>
      <c r="D440" s="28"/>
    </row>
    <row r="441" spans="1:4" x14ac:dyDescent="0.35">
      <c r="A441" s="27"/>
      <c r="B441" s="28"/>
      <c r="C441" s="29"/>
      <c r="D441" s="28"/>
    </row>
    <row r="442" spans="1:4" x14ac:dyDescent="0.35">
      <c r="A442" s="27"/>
      <c r="B442" s="28"/>
      <c r="C442" s="29"/>
      <c r="D442" s="28"/>
    </row>
    <row r="443" spans="1:4" x14ac:dyDescent="0.35">
      <c r="A443" s="27"/>
      <c r="B443" s="28"/>
      <c r="C443" s="29"/>
      <c r="D443" s="28"/>
    </row>
    <row r="444" spans="1:4" x14ac:dyDescent="0.35">
      <c r="A444" s="27"/>
      <c r="B444" s="28"/>
      <c r="C444" s="29"/>
      <c r="D444" s="28"/>
    </row>
    <row r="445" spans="1:4" x14ac:dyDescent="0.35">
      <c r="A445" s="27"/>
      <c r="B445" s="28"/>
      <c r="C445" s="29"/>
      <c r="D445" s="28"/>
    </row>
    <row r="446" spans="1:4" x14ac:dyDescent="0.35">
      <c r="A446" s="27"/>
      <c r="B446" s="28"/>
      <c r="C446" s="29"/>
      <c r="D446" s="28"/>
    </row>
    <row r="447" spans="1:4" x14ac:dyDescent="0.35">
      <c r="A447" s="27"/>
      <c r="B447" s="28"/>
      <c r="C447" s="29"/>
      <c r="D447" s="28"/>
    </row>
    <row r="448" spans="1:4" x14ac:dyDescent="0.35">
      <c r="A448" s="27"/>
      <c r="B448" s="28"/>
      <c r="C448" s="29"/>
      <c r="D448" s="28"/>
    </row>
    <row r="449" spans="1:4" x14ac:dyDescent="0.35">
      <c r="A449" s="27"/>
      <c r="B449" s="28"/>
      <c r="C449" s="29"/>
      <c r="D449" s="28"/>
    </row>
    <row r="450" spans="1:4" x14ac:dyDescent="0.35">
      <c r="A450" s="27"/>
      <c r="B450" s="28"/>
      <c r="C450" s="29"/>
      <c r="D450" s="28"/>
    </row>
    <row r="451" spans="1:4" x14ac:dyDescent="0.35">
      <c r="A451" s="27"/>
      <c r="B451" s="28"/>
      <c r="C451" s="29"/>
      <c r="D451" s="28"/>
    </row>
    <row r="452" spans="1:4" x14ac:dyDescent="0.35">
      <c r="A452" s="27"/>
      <c r="B452" s="28"/>
      <c r="C452" s="29"/>
      <c r="D452" s="28"/>
    </row>
    <row r="453" spans="1:4" x14ac:dyDescent="0.35">
      <c r="A453" s="27"/>
      <c r="B453" s="28"/>
      <c r="C453" s="29"/>
      <c r="D453" s="28"/>
    </row>
    <row r="454" spans="1:4" x14ac:dyDescent="0.35">
      <c r="A454" s="27"/>
      <c r="B454" s="28"/>
      <c r="C454" s="29"/>
      <c r="D454" s="28"/>
    </row>
    <row r="455" spans="1:4" x14ac:dyDescent="0.35">
      <c r="A455" s="27"/>
      <c r="B455" s="28"/>
      <c r="C455" s="29"/>
      <c r="D455" s="28"/>
    </row>
    <row r="456" spans="1:4" x14ac:dyDescent="0.35">
      <c r="A456" s="27"/>
      <c r="B456" s="28"/>
      <c r="C456" s="29"/>
      <c r="D456" s="28"/>
    </row>
    <row r="457" spans="1:4" x14ac:dyDescent="0.35">
      <c r="A457" s="27"/>
      <c r="B457" s="28"/>
      <c r="C457" s="29"/>
      <c r="D457" s="28"/>
    </row>
    <row r="458" spans="1:4" x14ac:dyDescent="0.35">
      <c r="A458" s="27"/>
      <c r="B458" s="28"/>
      <c r="C458" s="29"/>
      <c r="D458" s="28"/>
    </row>
    <row r="459" spans="1:4" x14ac:dyDescent="0.35">
      <c r="A459" s="27"/>
      <c r="B459" s="28"/>
      <c r="C459" s="29"/>
      <c r="D459" s="28"/>
    </row>
    <row r="460" spans="1:4" x14ac:dyDescent="0.35">
      <c r="A460" s="27"/>
      <c r="B460" s="28"/>
      <c r="C460" s="29"/>
      <c r="D460" s="28"/>
    </row>
    <row r="461" spans="1:4" x14ac:dyDescent="0.35">
      <c r="A461" s="27"/>
      <c r="B461" s="28"/>
      <c r="C461" s="29"/>
      <c r="D461" s="28"/>
    </row>
    <row r="462" spans="1:4" x14ac:dyDescent="0.35">
      <c r="A462" s="27"/>
      <c r="B462" s="28"/>
      <c r="C462" s="29"/>
      <c r="D462" s="28"/>
    </row>
    <row r="463" spans="1:4" x14ac:dyDescent="0.35">
      <c r="A463" s="27"/>
      <c r="B463" s="28"/>
      <c r="C463" s="29"/>
      <c r="D463" s="28"/>
    </row>
    <row r="464" spans="1:4" x14ac:dyDescent="0.35">
      <c r="A464" s="27"/>
      <c r="B464" s="28"/>
      <c r="C464" s="29"/>
      <c r="D464" s="28"/>
    </row>
    <row r="465" spans="1:4" x14ac:dyDescent="0.35">
      <c r="A465" s="27"/>
      <c r="B465" s="28"/>
      <c r="C465" s="29"/>
      <c r="D465" s="28"/>
    </row>
    <row r="466" spans="1:4" x14ac:dyDescent="0.35">
      <c r="A466" s="27"/>
      <c r="B466" s="28"/>
      <c r="C466" s="29"/>
      <c r="D466" s="28"/>
    </row>
    <row r="467" spans="1:4" x14ac:dyDescent="0.35">
      <c r="A467" s="27"/>
      <c r="B467" s="28"/>
      <c r="C467" s="29"/>
      <c r="D467" s="28"/>
    </row>
    <row r="468" spans="1:4" x14ac:dyDescent="0.35">
      <c r="A468" s="27"/>
      <c r="B468" s="28"/>
      <c r="C468" s="29"/>
      <c r="D468" s="28"/>
    </row>
    <row r="469" spans="1:4" x14ac:dyDescent="0.35">
      <c r="A469" s="27"/>
      <c r="B469" s="28"/>
      <c r="C469" s="29"/>
      <c r="D469" s="28"/>
    </row>
    <row r="470" spans="1:4" x14ac:dyDescent="0.35">
      <c r="A470" s="27"/>
      <c r="B470" s="28"/>
      <c r="C470" s="29"/>
      <c r="D470" s="28"/>
    </row>
    <row r="471" spans="1:4" x14ac:dyDescent="0.35">
      <c r="A471" s="27"/>
      <c r="B471" s="28"/>
      <c r="C471" s="29"/>
      <c r="D471" s="28"/>
    </row>
    <row r="472" spans="1:4" x14ac:dyDescent="0.35">
      <c r="A472" s="27"/>
      <c r="B472" s="28"/>
      <c r="C472" s="29"/>
      <c r="D472" s="28"/>
    </row>
    <row r="473" spans="1:4" x14ac:dyDescent="0.35">
      <c r="A473" s="27"/>
      <c r="B473" s="28"/>
      <c r="C473" s="29"/>
      <c r="D473" s="28"/>
    </row>
    <row r="474" spans="1:4" x14ac:dyDescent="0.35">
      <c r="A474" s="27"/>
      <c r="B474" s="28"/>
      <c r="C474" s="29"/>
      <c r="D474" s="28"/>
    </row>
    <row r="475" spans="1:4" x14ac:dyDescent="0.35">
      <c r="A475" s="27"/>
      <c r="B475" s="28"/>
      <c r="C475" s="29"/>
      <c r="D475" s="28"/>
    </row>
    <row r="476" spans="1:4" x14ac:dyDescent="0.35">
      <c r="A476" s="27"/>
      <c r="B476" s="28"/>
      <c r="C476" s="29"/>
      <c r="D476" s="28"/>
    </row>
    <row r="477" spans="1:4" x14ac:dyDescent="0.35">
      <c r="A477" s="27"/>
      <c r="B477" s="28"/>
      <c r="C477" s="29"/>
      <c r="D477" s="28"/>
    </row>
    <row r="478" spans="1:4" x14ac:dyDescent="0.35">
      <c r="A478" s="27"/>
      <c r="B478" s="28"/>
      <c r="C478" s="29"/>
      <c r="D478" s="28"/>
    </row>
    <row r="479" spans="1:4" x14ac:dyDescent="0.35">
      <c r="A479" s="27"/>
      <c r="B479" s="28"/>
      <c r="C479" s="29"/>
      <c r="D479" s="28"/>
    </row>
    <row r="480" spans="1:4" x14ac:dyDescent="0.35">
      <c r="A480" s="27"/>
      <c r="B480" s="28"/>
      <c r="C480" s="29"/>
      <c r="D480" s="28"/>
    </row>
    <row r="481" spans="1:4" x14ac:dyDescent="0.35">
      <c r="A481" s="27"/>
      <c r="B481" s="28"/>
      <c r="C481" s="29"/>
      <c r="D481" s="28"/>
    </row>
    <row r="482" spans="1:4" x14ac:dyDescent="0.35">
      <c r="A482" s="27"/>
      <c r="B482" s="28"/>
      <c r="C482" s="29"/>
      <c r="D482" s="28"/>
    </row>
    <row r="483" spans="1:4" x14ac:dyDescent="0.35">
      <c r="A483" s="27"/>
      <c r="B483" s="28"/>
      <c r="C483" s="29"/>
      <c r="D483" s="28"/>
    </row>
    <row r="484" spans="1:4" x14ac:dyDescent="0.35">
      <c r="A484" s="27"/>
      <c r="B484" s="28"/>
      <c r="C484" s="29"/>
      <c r="D484" s="28"/>
    </row>
    <row r="485" spans="1:4" x14ac:dyDescent="0.35">
      <c r="A485" s="27"/>
      <c r="B485" s="28"/>
      <c r="C485" s="29"/>
      <c r="D485" s="28"/>
    </row>
    <row r="486" spans="1:4" x14ac:dyDescent="0.35">
      <c r="A486" s="27"/>
      <c r="B486" s="28"/>
      <c r="C486" s="29"/>
      <c r="D486" s="28"/>
    </row>
    <row r="487" spans="1:4" x14ac:dyDescent="0.35">
      <c r="A487" s="27"/>
      <c r="B487" s="28"/>
      <c r="C487" s="29"/>
      <c r="D487" s="28"/>
    </row>
    <row r="488" spans="1:4" x14ac:dyDescent="0.35">
      <c r="A488" s="27"/>
      <c r="B488" s="28"/>
      <c r="C488" s="29"/>
      <c r="D488" s="28"/>
    </row>
    <row r="489" spans="1:4" x14ac:dyDescent="0.35">
      <c r="A489" s="27"/>
      <c r="B489" s="28"/>
      <c r="C489" s="29"/>
      <c r="D489" s="28"/>
    </row>
    <row r="490" spans="1:4" x14ac:dyDescent="0.35">
      <c r="A490" s="27"/>
      <c r="B490" s="28"/>
      <c r="C490" s="29"/>
      <c r="D490" s="28"/>
    </row>
    <row r="491" spans="1:4" x14ac:dyDescent="0.35">
      <c r="A491" s="27"/>
      <c r="B491" s="28"/>
      <c r="C491" s="29"/>
      <c r="D491" s="28"/>
    </row>
    <row r="492" spans="1:4" x14ac:dyDescent="0.35">
      <c r="A492" s="27"/>
      <c r="B492" s="28"/>
      <c r="C492" s="29"/>
      <c r="D492" s="28"/>
    </row>
    <row r="493" spans="1:4" x14ac:dyDescent="0.35">
      <c r="A493" s="27"/>
      <c r="B493" s="28"/>
      <c r="C493" s="29"/>
      <c r="D493" s="28"/>
    </row>
    <row r="494" spans="1:4" x14ac:dyDescent="0.35">
      <c r="A494" s="27"/>
      <c r="B494" s="28"/>
      <c r="C494" s="29"/>
      <c r="D494" s="28"/>
    </row>
    <row r="495" spans="1:4" x14ac:dyDescent="0.35">
      <c r="A495" s="27"/>
      <c r="B495" s="28"/>
      <c r="C495" s="29"/>
      <c r="D495" s="28"/>
    </row>
    <row r="496" spans="1:4" x14ac:dyDescent="0.35">
      <c r="A496" s="27"/>
      <c r="B496" s="28"/>
      <c r="C496" s="29"/>
      <c r="D496" s="28"/>
    </row>
    <row r="497" spans="1:4" x14ac:dyDescent="0.35">
      <c r="A497" s="27"/>
      <c r="B497" s="28"/>
      <c r="C497" s="29"/>
      <c r="D497" s="28"/>
    </row>
    <row r="498" spans="1:4" x14ac:dyDescent="0.35">
      <c r="A498" s="27"/>
      <c r="B498" s="28"/>
      <c r="C498" s="29"/>
      <c r="D498" s="28"/>
    </row>
    <row r="499" spans="1:4" x14ac:dyDescent="0.35">
      <c r="A499" s="27"/>
      <c r="B499" s="28"/>
      <c r="C499" s="29"/>
      <c r="D499" s="28"/>
    </row>
    <row r="500" spans="1:4" x14ac:dyDescent="0.35">
      <c r="A500" s="27"/>
      <c r="B500" s="28"/>
      <c r="C500" s="29"/>
      <c r="D500" s="28"/>
    </row>
    <row r="501" spans="1:4" x14ac:dyDescent="0.35">
      <c r="A501" s="27"/>
      <c r="B501" s="28"/>
      <c r="C501" s="29"/>
      <c r="D501" s="28"/>
    </row>
    <row r="502" spans="1:4" x14ac:dyDescent="0.35">
      <c r="A502" s="27"/>
      <c r="B502" s="28"/>
      <c r="C502" s="29"/>
      <c r="D502" s="28"/>
    </row>
    <row r="503" spans="1:4" x14ac:dyDescent="0.35">
      <c r="A503" s="27"/>
      <c r="B503" s="28"/>
      <c r="C503" s="29"/>
      <c r="D503" s="28"/>
    </row>
    <row r="504" spans="1:4" x14ac:dyDescent="0.35">
      <c r="A504" s="27"/>
      <c r="B504" s="28"/>
      <c r="C504" s="29"/>
      <c r="D504" s="28"/>
    </row>
    <row r="505" spans="1:4" x14ac:dyDescent="0.35">
      <c r="A505" s="27"/>
      <c r="B505" s="28"/>
      <c r="C505" s="29"/>
      <c r="D505" s="28"/>
    </row>
    <row r="506" spans="1:4" x14ac:dyDescent="0.35">
      <c r="A506" s="27"/>
      <c r="B506" s="28"/>
      <c r="C506" s="29"/>
      <c r="D506" s="28"/>
    </row>
    <row r="507" spans="1:4" x14ac:dyDescent="0.35">
      <c r="A507" s="27"/>
      <c r="B507" s="28"/>
      <c r="C507" s="29"/>
      <c r="D507" s="28"/>
    </row>
    <row r="508" spans="1:4" x14ac:dyDescent="0.35">
      <c r="A508" s="27"/>
      <c r="B508" s="28"/>
      <c r="C508" s="29"/>
      <c r="D508" s="28"/>
    </row>
    <row r="509" spans="1:4" x14ac:dyDescent="0.35">
      <c r="A509" s="27"/>
      <c r="B509" s="28"/>
      <c r="C509" s="29"/>
      <c r="D509" s="28"/>
    </row>
    <row r="510" spans="1:4" x14ac:dyDescent="0.35">
      <c r="A510" s="27"/>
      <c r="B510" s="28"/>
      <c r="C510" s="29"/>
      <c r="D510" s="28"/>
    </row>
    <row r="511" spans="1:4" x14ac:dyDescent="0.35">
      <c r="A511" s="27"/>
      <c r="B511" s="28"/>
      <c r="C511" s="29"/>
      <c r="D511" s="28"/>
    </row>
    <row r="512" spans="1:4" x14ac:dyDescent="0.35">
      <c r="A512" s="27"/>
      <c r="B512" s="28"/>
      <c r="C512" s="29"/>
      <c r="D512" s="28"/>
    </row>
    <row r="513" spans="1:4" x14ac:dyDescent="0.35">
      <c r="A513" s="27"/>
      <c r="B513" s="28"/>
      <c r="C513" s="29"/>
      <c r="D513" s="28"/>
    </row>
    <row r="514" spans="1:4" x14ac:dyDescent="0.35">
      <c r="A514" s="27"/>
      <c r="B514" s="28"/>
      <c r="C514" s="29"/>
      <c r="D514" s="28"/>
    </row>
    <row r="515" spans="1:4" x14ac:dyDescent="0.35">
      <c r="A515" s="27"/>
      <c r="B515" s="28"/>
      <c r="C515" s="29"/>
      <c r="D515" s="28"/>
    </row>
    <row r="516" spans="1:4" x14ac:dyDescent="0.35">
      <c r="A516" s="27"/>
      <c r="B516" s="28"/>
      <c r="C516" s="29"/>
      <c r="D516" s="28"/>
    </row>
    <row r="517" spans="1:4" x14ac:dyDescent="0.35">
      <c r="A517" s="27"/>
      <c r="B517" s="28"/>
      <c r="C517" s="29"/>
      <c r="D517" s="28"/>
    </row>
    <row r="518" spans="1:4" x14ac:dyDescent="0.35">
      <c r="A518" s="27"/>
      <c r="B518" s="28"/>
      <c r="C518" s="29"/>
      <c r="D518" s="28"/>
    </row>
    <row r="519" spans="1:4" x14ac:dyDescent="0.35">
      <c r="A519" s="27"/>
      <c r="B519" s="28"/>
      <c r="C519" s="29"/>
      <c r="D519" s="28"/>
    </row>
    <row r="520" spans="1:4" x14ac:dyDescent="0.35">
      <c r="A520" s="27"/>
      <c r="B520" s="28"/>
      <c r="C520" s="29"/>
      <c r="D520" s="28"/>
    </row>
    <row r="521" spans="1:4" x14ac:dyDescent="0.35">
      <c r="A521" s="27"/>
      <c r="B521" s="28"/>
      <c r="C521" s="29"/>
      <c r="D521" s="28"/>
    </row>
    <row r="522" spans="1:4" x14ac:dyDescent="0.35">
      <c r="A522" s="27"/>
      <c r="B522" s="28"/>
      <c r="C522" s="29"/>
      <c r="D522" s="28"/>
    </row>
    <row r="523" spans="1:4" x14ac:dyDescent="0.35">
      <c r="A523" s="27"/>
      <c r="B523" s="28"/>
      <c r="C523" s="29"/>
      <c r="D523" s="28"/>
    </row>
    <row r="524" spans="1:4" x14ac:dyDescent="0.35">
      <c r="A524" s="27"/>
      <c r="B524" s="28"/>
      <c r="C524" s="29"/>
      <c r="D524" s="28"/>
    </row>
    <row r="525" spans="1:4" x14ac:dyDescent="0.35">
      <c r="A525" s="27"/>
      <c r="B525" s="28"/>
      <c r="C525" s="29"/>
      <c r="D525" s="28"/>
    </row>
    <row r="526" spans="1:4" x14ac:dyDescent="0.35">
      <c r="A526" s="27"/>
      <c r="B526" s="28"/>
      <c r="C526" s="29"/>
      <c r="D526" s="28"/>
    </row>
    <row r="527" spans="1:4" x14ac:dyDescent="0.35">
      <c r="A527" s="27"/>
      <c r="B527" s="28"/>
      <c r="C527" s="29"/>
      <c r="D527" s="28"/>
    </row>
    <row r="528" spans="1:4" x14ac:dyDescent="0.35">
      <c r="A528" s="27"/>
      <c r="B528" s="28"/>
      <c r="C528" s="29"/>
      <c r="D528" s="28"/>
    </row>
    <row r="529" spans="1:4" x14ac:dyDescent="0.35">
      <c r="A529" s="27"/>
      <c r="B529" s="28"/>
      <c r="C529" s="29"/>
      <c r="D529" s="28"/>
    </row>
    <row r="530" spans="1:4" x14ac:dyDescent="0.35">
      <c r="A530" s="27"/>
      <c r="B530" s="28"/>
      <c r="C530" s="29"/>
      <c r="D530" s="28"/>
    </row>
    <row r="531" spans="1:4" x14ac:dyDescent="0.35">
      <c r="A531" s="27"/>
      <c r="B531" s="28"/>
      <c r="C531" s="29"/>
      <c r="D531" s="28"/>
    </row>
    <row r="532" spans="1:4" x14ac:dyDescent="0.35">
      <c r="A532" s="27"/>
      <c r="B532" s="28"/>
      <c r="C532" s="29"/>
      <c r="D532" s="28"/>
    </row>
    <row r="533" spans="1:4" x14ac:dyDescent="0.35">
      <c r="A533" s="27"/>
      <c r="B533" s="28"/>
      <c r="C533" s="29"/>
      <c r="D533" s="28"/>
    </row>
    <row r="534" spans="1:4" x14ac:dyDescent="0.35">
      <c r="A534" s="27"/>
      <c r="B534" s="28"/>
      <c r="C534" s="29"/>
      <c r="D534" s="28"/>
    </row>
    <row r="535" spans="1:4" x14ac:dyDescent="0.35">
      <c r="A535" s="27"/>
      <c r="B535" s="28"/>
      <c r="C535" s="29"/>
      <c r="D535" s="28"/>
    </row>
    <row r="536" spans="1:4" x14ac:dyDescent="0.35">
      <c r="A536" s="27"/>
      <c r="B536" s="28"/>
      <c r="C536" s="29"/>
      <c r="D536" s="28"/>
    </row>
    <row r="537" spans="1:4" x14ac:dyDescent="0.35">
      <c r="A537" s="27"/>
      <c r="B537" s="28"/>
      <c r="C537" s="29"/>
      <c r="D537" s="28"/>
    </row>
    <row r="538" spans="1:4" x14ac:dyDescent="0.35">
      <c r="A538" s="27"/>
      <c r="B538" s="28"/>
      <c r="C538" s="29"/>
      <c r="D538" s="28"/>
    </row>
    <row r="539" spans="1:4" x14ac:dyDescent="0.35">
      <c r="A539" s="27"/>
      <c r="B539" s="28"/>
      <c r="C539" s="29"/>
      <c r="D539" s="28"/>
    </row>
    <row r="540" spans="1:4" x14ac:dyDescent="0.35">
      <c r="A540" s="27"/>
      <c r="B540" s="28"/>
      <c r="C540" s="29"/>
      <c r="D540" s="28"/>
    </row>
    <row r="541" spans="1:4" x14ac:dyDescent="0.35">
      <c r="A541" s="27"/>
      <c r="B541" s="28"/>
      <c r="C541" s="29"/>
      <c r="D541" s="28"/>
    </row>
    <row r="542" spans="1:4" x14ac:dyDescent="0.35">
      <c r="A542" s="27"/>
      <c r="B542" s="28"/>
      <c r="C542" s="29"/>
      <c r="D542" s="28"/>
    </row>
    <row r="543" spans="1:4" x14ac:dyDescent="0.35">
      <c r="A543" s="27"/>
      <c r="B543" s="28"/>
      <c r="C543" s="29"/>
      <c r="D543" s="28"/>
    </row>
    <row r="544" spans="1:4" x14ac:dyDescent="0.35">
      <c r="A544" s="27"/>
      <c r="B544" s="28"/>
      <c r="C544" s="29"/>
      <c r="D544" s="28"/>
    </row>
    <row r="545" spans="1:4" x14ac:dyDescent="0.35">
      <c r="A545" s="27"/>
      <c r="B545" s="28"/>
      <c r="C545" s="29"/>
      <c r="D545" s="28"/>
    </row>
    <row r="546" spans="1:4" x14ac:dyDescent="0.35">
      <c r="A546" s="27"/>
      <c r="B546" s="28"/>
      <c r="C546" s="29"/>
      <c r="D546" s="28"/>
    </row>
    <row r="547" spans="1:4" x14ac:dyDescent="0.35">
      <c r="A547" s="27"/>
      <c r="B547" s="28"/>
      <c r="C547" s="29"/>
      <c r="D547" s="28"/>
    </row>
    <row r="548" spans="1:4" x14ac:dyDescent="0.35">
      <c r="A548" s="27"/>
      <c r="B548" s="28"/>
      <c r="C548" s="29"/>
      <c r="D548" s="28"/>
    </row>
    <row r="549" spans="1:4" x14ac:dyDescent="0.35">
      <c r="A549" s="27"/>
      <c r="B549" s="28"/>
      <c r="C549" s="29"/>
      <c r="D549" s="28"/>
    </row>
    <row r="550" spans="1:4" x14ac:dyDescent="0.35">
      <c r="A550" s="27"/>
      <c r="B550" s="28"/>
      <c r="C550" s="29"/>
      <c r="D550" s="28"/>
    </row>
    <row r="551" spans="1:4" x14ac:dyDescent="0.35">
      <c r="A551" s="27"/>
      <c r="B551" s="28"/>
      <c r="C551" s="29"/>
      <c r="D551" s="28"/>
    </row>
    <row r="552" spans="1:4" x14ac:dyDescent="0.35">
      <c r="A552" s="27"/>
      <c r="B552" s="28"/>
      <c r="C552" s="29"/>
      <c r="D552" s="28"/>
    </row>
    <row r="553" spans="1:4" x14ac:dyDescent="0.35">
      <c r="A553" s="27"/>
      <c r="B553" s="28"/>
      <c r="C553" s="29"/>
      <c r="D553" s="28"/>
    </row>
    <row r="554" spans="1:4" x14ac:dyDescent="0.35">
      <c r="A554" s="27"/>
      <c r="B554" s="28"/>
      <c r="C554" s="29"/>
      <c r="D554" s="28"/>
    </row>
    <row r="555" spans="1:4" x14ac:dyDescent="0.35">
      <c r="A555" s="27"/>
      <c r="B555" s="28"/>
      <c r="C555" s="29"/>
      <c r="D555" s="28"/>
    </row>
    <row r="556" spans="1:4" x14ac:dyDescent="0.35">
      <c r="A556" s="27"/>
      <c r="B556" s="28"/>
      <c r="C556" s="29"/>
      <c r="D556" s="28"/>
    </row>
    <row r="557" spans="1:4" x14ac:dyDescent="0.35">
      <c r="A557" s="27"/>
      <c r="B557" s="28"/>
      <c r="C557" s="29"/>
      <c r="D557" s="28"/>
    </row>
    <row r="558" spans="1:4" x14ac:dyDescent="0.35">
      <c r="A558" s="27"/>
      <c r="B558" s="28"/>
      <c r="C558" s="29"/>
      <c r="D558" s="28"/>
    </row>
    <row r="559" spans="1:4" x14ac:dyDescent="0.35">
      <c r="A559" s="27"/>
      <c r="B559" s="28"/>
      <c r="C559" s="29"/>
      <c r="D559" s="28"/>
    </row>
    <row r="560" spans="1:4" x14ac:dyDescent="0.35">
      <c r="A560" s="27"/>
      <c r="B560" s="28"/>
      <c r="C560" s="29"/>
      <c r="D560" s="28"/>
    </row>
    <row r="561" spans="1:4" x14ac:dyDescent="0.35">
      <c r="A561" s="27"/>
      <c r="B561" s="28"/>
      <c r="C561" s="29"/>
      <c r="D561" s="28"/>
    </row>
    <row r="562" spans="1:4" x14ac:dyDescent="0.35">
      <c r="A562" s="27"/>
      <c r="B562" s="28"/>
      <c r="C562" s="29"/>
      <c r="D562" s="28"/>
    </row>
    <row r="563" spans="1:4" x14ac:dyDescent="0.35">
      <c r="A563" s="27"/>
      <c r="B563" s="28"/>
      <c r="C563" s="29"/>
      <c r="D563" s="28"/>
    </row>
    <row r="564" spans="1:4" x14ac:dyDescent="0.35">
      <c r="A564" s="27"/>
      <c r="B564" s="28"/>
      <c r="C564" s="29"/>
      <c r="D564" s="28"/>
    </row>
    <row r="565" spans="1:4" x14ac:dyDescent="0.35">
      <c r="A565" s="27"/>
      <c r="B565" s="28"/>
      <c r="C565" s="29"/>
      <c r="D565" s="28"/>
    </row>
    <row r="566" spans="1:4" x14ac:dyDescent="0.35">
      <c r="A566" s="27"/>
      <c r="B566" s="28"/>
      <c r="C566" s="29"/>
      <c r="D566" s="28"/>
    </row>
    <row r="567" spans="1:4" x14ac:dyDescent="0.35">
      <c r="A567" s="27"/>
      <c r="B567" s="28"/>
      <c r="C567" s="29"/>
      <c r="D567" s="28"/>
    </row>
    <row r="568" spans="1:4" x14ac:dyDescent="0.35">
      <c r="A568" s="27"/>
      <c r="B568" s="28"/>
      <c r="C568" s="29"/>
      <c r="D568" s="28"/>
    </row>
    <row r="569" spans="1:4" x14ac:dyDescent="0.35">
      <c r="A569" s="27"/>
      <c r="B569" s="28"/>
      <c r="C569" s="29"/>
      <c r="D569" s="28"/>
    </row>
    <row r="570" spans="1:4" x14ac:dyDescent="0.35">
      <c r="A570" s="27"/>
      <c r="B570" s="28"/>
      <c r="C570" s="29"/>
      <c r="D570" s="28"/>
    </row>
    <row r="571" spans="1:4" x14ac:dyDescent="0.35">
      <c r="A571" s="27"/>
      <c r="B571" s="28"/>
      <c r="C571" s="29"/>
      <c r="D571" s="28"/>
    </row>
    <row r="572" spans="1:4" x14ac:dyDescent="0.35">
      <c r="A572" s="27"/>
      <c r="B572" s="28"/>
      <c r="C572" s="29"/>
      <c r="D572" s="28"/>
    </row>
    <row r="573" spans="1:4" x14ac:dyDescent="0.35">
      <c r="A573" s="27"/>
      <c r="B573" s="28"/>
      <c r="C573" s="29"/>
      <c r="D573" s="28"/>
    </row>
    <row r="574" spans="1:4" x14ac:dyDescent="0.35">
      <c r="A574" s="27"/>
      <c r="B574" s="28"/>
      <c r="C574" s="29"/>
      <c r="D574" s="28"/>
    </row>
    <row r="575" spans="1:4" x14ac:dyDescent="0.35">
      <c r="A575" s="27"/>
      <c r="B575" s="28"/>
      <c r="C575" s="29"/>
      <c r="D575" s="28"/>
    </row>
    <row r="576" spans="1:4" x14ac:dyDescent="0.35">
      <c r="A576" s="27"/>
      <c r="B576" s="28"/>
      <c r="C576" s="29"/>
      <c r="D576" s="28"/>
    </row>
    <row r="577" spans="1:4" x14ac:dyDescent="0.35">
      <c r="A577" s="27"/>
      <c r="B577" s="28"/>
      <c r="C577" s="29"/>
      <c r="D577" s="28"/>
    </row>
    <row r="578" spans="1:4" x14ac:dyDescent="0.35">
      <c r="A578" s="27"/>
      <c r="B578" s="28"/>
      <c r="C578" s="29"/>
      <c r="D578" s="28"/>
    </row>
    <row r="579" spans="1:4" x14ac:dyDescent="0.35">
      <c r="A579" s="27"/>
      <c r="B579" s="28"/>
      <c r="C579" s="29"/>
      <c r="D579" s="28"/>
    </row>
    <row r="580" spans="1:4" x14ac:dyDescent="0.35">
      <c r="A580" s="27"/>
      <c r="B580" s="28"/>
      <c r="C580" s="29"/>
      <c r="D580" s="28"/>
    </row>
    <row r="581" spans="1:4" x14ac:dyDescent="0.35">
      <c r="A581" s="27"/>
      <c r="B581" s="28"/>
      <c r="C581" s="29"/>
      <c r="D581" s="28"/>
    </row>
    <row r="582" spans="1:4" x14ac:dyDescent="0.35">
      <c r="A582" s="27"/>
      <c r="B582" s="28"/>
      <c r="C582" s="29"/>
      <c r="D582" s="28"/>
    </row>
    <row r="583" spans="1:4" x14ac:dyDescent="0.35">
      <c r="A583" s="27"/>
      <c r="B583" s="28"/>
      <c r="C583" s="29"/>
      <c r="D583" s="28"/>
    </row>
    <row r="584" spans="1:4" x14ac:dyDescent="0.35">
      <c r="A584" s="27"/>
      <c r="B584" s="28"/>
      <c r="C584" s="29"/>
      <c r="D584" s="28"/>
    </row>
    <row r="585" spans="1:4" x14ac:dyDescent="0.35">
      <c r="A585" s="27"/>
      <c r="B585" s="28"/>
      <c r="C585" s="29"/>
      <c r="D585" s="28"/>
    </row>
    <row r="586" spans="1:4" x14ac:dyDescent="0.35">
      <c r="A586" s="27"/>
      <c r="B586" s="28"/>
      <c r="C586" s="29"/>
      <c r="D586" s="28"/>
    </row>
    <row r="587" spans="1:4" x14ac:dyDescent="0.35">
      <c r="A587" s="27"/>
      <c r="B587" s="28"/>
      <c r="C587" s="29"/>
      <c r="D587" s="28"/>
    </row>
    <row r="588" spans="1:4" x14ac:dyDescent="0.35">
      <c r="A588" s="27"/>
      <c r="B588" s="28"/>
      <c r="C588" s="29"/>
      <c r="D588" s="28"/>
    </row>
    <row r="589" spans="1:4" x14ac:dyDescent="0.35">
      <c r="A589" s="27"/>
      <c r="B589" s="28"/>
      <c r="C589" s="29"/>
      <c r="D589" s="28"/>
    </row>
    <row r="590" spans="1:4" x14ac:dyDescent="0.35">
      <c r="A590" s="27"/>
      <c r="B590" s="28"/>
      <c r="C590" s="29"/>
      <c r="D590" s="28"/>
    </row>
    <row r="591" spans="1:4" x14ac:dyDescent="0.35">
      <c r="A591" s="27"/>
      <c r="B591" s="28"/>
      <c r="C591" s="29"/>
      <c r="D591" s="28"/>
    </row>
    <row r="592" spans="1:4" x14ac:dyDescent="0.35">
      <c r="A592" s="27"/>
      <c r="B592" s="28"/>
      <c r="C592" s="29"/>
      <c r="D592" s="28"/>
    </row>
    <row r="593" spans="1:4" x14ac:dyDescent="0.35">
      <c r="A593" s="27"/>
      <c r="B593" s="28"/>
      <c r="C593" s="29"/>
      <c r="D593" s="28"/>
    </row>
    <row r="594" spans="1:4" x14ac:dyDescent="0.35">
      <c r="A594" s="27"/>
      <c r="B594" s="28"/>
      <c r="C594" s="29"/>
      <c r="D594" s="28"/>
    </row>
    <row r="595" spans="1:4" x14ac:dyDescent="0.35">
      <c r="A595" s="27"/>
      <c r="B595" s="28"/>
      <c r="C595" s="29"/>
      <c r="D595" s="28"/>
    </row>
    <row r="596" spans="1:4" x14ac:dyDescent="0.35">
      <c r="A596" s="27"/>
      <c r="B596" s="28"/>
      <c r="C596" s="29"/>
      <c r="D596" s="28"/>
    </row>
    <row r="597" spans="1:4" x14ac:dyDescent="0.35">
      <c r="A597" s="27"/>
      <c r="B597" s="28"/>
      <c r="C597" s="29"/>
      <c r="D597" s="28"/>
    </row>
    <row r="598" spans="1:4" x14ac:dyDescent="0.35">
      <c r="A598" s="27"/>
      <c r="B598" s="28"/>
      <c r="C598" s="29"/>
      <c r="D598" s="28"/>
    </row>
    <row r="599" spans="1:4" x14ac:dyDescent="0.35">
      <c r="A599" s="27"/>
      <c r="B599" s="28"/>
      <c r="C599" s="29"/>
      <c r="D599" s="28"/>
    </row>
    <row r="600" spans="1:4" x14ac:dyDescent="0.35">
      <c r="A600" s="27"/>
      <c r="B600" s="28"/>
      <c r="C600" s="29"/>
      <c r="D600" s="28"/>
    </row>
    <row r="601" spans="1:4" x14ac:dyDescent="0.35">
      <c r="A601" s="27"/>
      <c r="B601" s="28"/>
      <c r="C601" s="29"/>
      <c r="D601" s="28"/>
    </row>
    <row r="602" spans="1:4" x14ac:dyDescent="0.35">
      <c r="A602" s="27"/>
      <c r="B602" s="28"/>
      <c r="C602" s="29"/>
      <c r="D602" s="28"/>
    </row>
    <row r="603" spans="1:4" x14ac:dyDescent="0.35">
      <c r="A603" s="27"/>
      <c r="B603" s="28"/>
      <c r="C603" s="29"/>
      <c r="D603" s="28"/>
    </row>
    <row r="604" spans="1:4" x14ac:dyDescent="0.35">
      <c r="A604" s="27"/>
      <c r="B604" s="28"/>
      <c r="C604" s="29"/>
      <c r="D604" s="28"/>
    </row>
    <row r="605" spans="1:4" x14ac:dyDescent="0.35">
      <c r="A605" s="27"/>
      <c r="B605" s="28"/>
      <c r="C605" s="29"/>
      <c r="D605" s="28"/>
    </row>
    <row r="606" spans="1:4" x14ac:dyDescent="0.35">
      <c r="A606" s="27"/>
      <c r="B606" s="28"/>
      <c r="C606" s="29"/>
      <c r="D606" s="28"/>
    </row>
    <row r="607" spans="1:4" x14ac:dyDescent="0.35">
      <c r="A607" s="27"/>
      <c r="B607" s="28"/>
      <c r="C607" s="29"/>
      <c r="D607" s="28"/>
    </row>
    <row r="608" spans="1:4" x14ac:dyDescent="0.35">
      <c r="A608" s="27"/>
      <c r="B608" s="28"/>
      <c r="C608" s="29"/>
      <c r="D608" s="28"/>
    </row>
    <row r="609" spans="1:4" x14ac:dyDescent="0.35">
      <c r="A609" s="27"/>
      <c r="B609" s="28"/>
      <c r="C609" s="29"/>
      <c r="D609" s="28"/>
    </row>
    <row r="610" spans="1:4" x14ac:dyDescent="0.35">
      <c r="A610" s="27"/>
      <c r="B610" s="28"/>
      <c r="C610" s="29"/>
      <c r="D610" s="28"/>
    </row>
    <row r="611" spans="1:4" x14ac:dyDescent="0.35">
      <c r="A611" s="27"/>
      <c r="B611" s="28"/>
      <c r="C611" s="29"/>
      <c r="D611" s="28"/>
    </row>
    <row r="612" spans="1:4" x14ac:dyDescent="0.35">
      <c r="A612" s="27"/>
      <c r="B612" s="28"/>
      <c r="C612" s="29"/>
      <c r="D612" s="28"/>
    </row>
    <row r="613" spans="1:4" x14ac:dyDescent="0.35">
      <c r="A613" s="27"/>
      <c r="B613" s="28"/>
      <c r="C613" s="29"/>
      <c r="D613" s="28"/>
    </row>
    <row r="614" spans="1:4" x14ac:dyDescent="0.35">
      <c r="A614" s="27"/>
      <c r="B614" s="28"/>
      <c r="C614" s="29"/>
      <c r="D614" s="28"/>
    </row>
    <row r="615" spans="1:4" x14ac:dyDescent="0.35">
      <c r="A615" s="26"/>
      <c r="B615" s="28"/>
      <c r="C615" s="29"/>
      <c r="D615" s="28"/>
    </row>
    <row r="616" spans="1:4" x14ac:dyDescent="0.35">
      <c r="A616" s="26"/>
      <c r="B616" s="28"/>
      <c r="C616" s="29"/>
      <c r="D616" s="28"/>
    </row>
    <row r="617" spans="1:4" x14ac:dyDescent="0.35">
      <c r="A617" s="26"/>
      <c r="B617" s="28"/>
      <c r="C617" s="29"/>
      <c r="D617" s="28"/>
    </row>
    <row r="618" spans="1:4" x14ac:dyDescent="0.35">
      <c r="A618" s="26"/>
      <c r="B618" s="28"/>
      <c r="C618" s="29"/>
      <c r="D618" s="28"/>
    </row>
    <row r="619" spans="1:4" x14ac:dyDescent="0.35">
      <c r="A619" s="26"/>
      <c r="B619" s="28"/>
      <c r="C619" s="29"/>
      <c r="D619" s="28"/>
    </row>
    <row r="620" spans="1:4" x14ac:dyDescent="0.35">
      <c r="A620" s="26"/>
      <c r="B620" s="28"/>
      <c r="C620" s="29"/>
      <c r="D620" s="28"/>
    </row>
    <row r="621" spans="1:4" x14ac:dyDescent="0.35">
      <c r="A621" s="26"/>
      <c r="B621" s="28"/>
      <c r="C621" s="29"/>
      <c r="D621" s="28"/>
    </row>
    <row r="622" spans="1:4" x14ac:dyDescent="0.35">
      <c r="A622" s="26"/>
    </row>
    <row r="623" spans="1:4" x14ac:dyDescent="0.35">
      <c r="A623" s="26"/>
    </row>
    <row r="624" spans="1:4" x14ac:dyDescent="0.35">
      <c r="A624" s="26"/>
    </row>
    <row r="625" spans="1:1" x14ac:dyDescent="0.35">
      <c r="A625" s="26"/>
    </row>
    <row r="626" spans="1:1" x14ac:dyDescent="0.35">
      <c r="A626" s="26"/>
    </row>
    <row r="627" spans="1:1" x14ac:dyDescent="0.35">
      <c r="A627" s="26"/>
    </row>
    <row r="628" spans="1:1" x14ac:dyDescent="0.35">
      <c r="A628" s="26"/>
    </row>
    <row r="629" spans="1:1" x14ac:dyDescent="0.35">
      <c r="A629" s="26"/>
    </row>
    <row r="630" spans="1:1" x14ac:dyDescent="0.35">
      <c r="A630" s="26"/>
    </row>
    <row r="631" spans="1:1" x14ac:dyDescent="0.35">
      <c r="A631" s="26"/>
    </row>
    <row r="632" spans="1:1" x14ac:dyDescent="0.35">
      <c r="A632" s="26"/>
    </row>
    <row r="633" spans="1:1" x14ac:dyDescent="0.35">
      <c r="A633" s="26"/>
    </row>
    <row r="634" spans="1:1" x14ac:dyDescent="0.35">
      <c r="A634" s="26"/>
    </row>
    <row r="635" spans="1:1" x14ac:dyDescent="0.35">
      <c r="A635" s="26"/>
    </row>
    <row r="636" spans="1:1" x14ac:dyDescent="0.35">
      <c r="A636" s="26"/>
    </row>
    <row r="637" spans="1:1" x14ac:dyDescent="0.35">
      <c r="A637" s="26"/>
    </row>
    <row r="638" spans="1:1" x14ac:dyDescent="0.35">
      <c r="A638" s="26"/>
    </row>
    <row r="639" spans="1:1" x14ac:dyDescent="0.35">
      <c r="A639" s="26"/>
    </row>
    <row r="640" spans="1:1" x14ac:dyDescent="0.35">
      <c r="A640" s="26"/>
    </row>
    <row r="641" spans="1:1" x14ac:dyDescent="0.35">
      <c r="A641" s="26"/>
    </row>
    <row r="642" spans="1:1" x14ac:dyDescent="0.35">
      <c r="A642" s="26"/>
    </row>
    <row r="643" spans="1:1" x14ac:dyDescent="0.35">
      <c r="A643" s="26"/>
    </row>
    <row r="644" spans="1:1" x14ac:dyDescent="0.35">
      <c r="A644" s="26"/>
    </row>
    <row r="645" spans="1:1" x14ac:dyDescent="0.35">
      <c r="A645" s="26"/>
    </row>
    <row r="646" spans="1:1" x14ac:dyDescent="0.35">
      <c r="A646" s="26"/>
    </row>
    <row r="647" spans="1:1" x14ac:dyDescent="0.35">
      <c r="A647" s="26"/>
    </row>
    <row r="648" spans="1:1" x14ac:dyDescent="0.35">
      <c r="A648" s="26"/>
    </row>
    <row r="649" spans="1:1" x14ac:dyDescent="0.35">
      <c r="A649" s="26"/>
    </row>
    <row r="650" spans="1:1" x14ac:dyDescent="0.35">
      <c r="A650" s="26"/>
    </row>
    <row r="651" spans="1:1" x14ac:dyDescent="0.35">
      <c r="A651" s="26"/>
    </row>
    <row r="652" spans="1:1" x14ac:dyDescent="0.35">
      <c r="A652" s="26"/>
    </row>
    <row r="653" spans="1:1" x14ac:dyDescent="0.35">
      <c r="A653" s="26"/>
    </row>
    <row r="654" spans="1:1" x14ac:dyDescent="0.35">
      <c r="A654" s="26"/>
    </row>
    <row r="655" spans="1:1" x14ac:dyDescent="0.35">
      <c r="A655" s="26"/>
    </row>
    <row r="656" spans="1:1" x14ac:dyDescent="0.35">
      <c r="A656" s="26"/>
    </row>
    <row r="657" spans="1:1" x14ac:dyDescent="0.35">
      <c r="A657" s="26"/>
    </row>
    <row r="658" spans="1:1" x14ac:dyDescent="0.35">
      <c r="A658" s="26"/>
    </row>
    <row r="659" spans="1:1" x14ac:dyDescent="0.35">
      <c r="A659" s="26"/>
    </row>
    <row r="660" spans="1:1" x14ac:dyDescent="0.35">
      <c r="A660" s="26"/>
    </row>
    <row r="661" spans="1:1" x14ac:dyDescent="0.35">
      <c r="A661" s="26"/>
    </row>
    <row r="662" spans="1:1" x14ac:dyDescent="0.35">
      <c r="A662" s="26"/>
    </row>
    <row r="663" spans="1:1" x14ac:dyDescent="0.35">
      <c r="A663" s="26"/>
    </row>
    <row r="664" spans="1:1" x14ac:dyDescent="0.35">
      <c r="A664" s="26"/>
    </row>
    <row r="665" spans="1:1" x14ac:dyDescent="0.35">
      <c r="A665" s="26"/>
    </row>
    <row r="666" spans="1:1" x14ac:dyDescent="0.35">
      <c r="A666" s="26"/>
    </row>
    <row r="667" spans="1:1" x14ac:dyDescent="0.35">
      <c r="A667" s="26"/>
    </row>
    <row r="668" spans="1:1" x14ac:dyDescent="0.35">
      <c r="A668" s="26"/>
    </row>
    <row r="669" spans="1:1" x14ac:dyDescent="0.35">
      <c r="A669" s="26"/>
    </row>
    <row r="670" spans="1:1" x14ac:dyDescent="0.35">
      <c r="A670" s="26"/>
    </row>
    <row r="671" spans="1:1" x14ac:dyDescent="0.35">
      <c r="A671" s="26"/>
    </row>
    <row r="672" spans="1:1" x14ac:dyDescent="0.35">
      <c r="A672" s="26"/>
    </row>
    <row r="673" spans="1:1" x14ac:dyDescent="0.35">
      <c r="A673" s="26"/>
    </row>
    <row r="674" spans="1:1" x14ac:dyDescent="0.35">
      <c r="A674" s="26"/>
    </row>
    <row r="675" spans="1:1" x14ac:dyDescent="0.35">
      <c r="A675" s="26"/>
    </row>
    <row r="676" spans="1:1" x14ac:dyDescent="0.35">
      <c r="A676" s="26"/>
    </row>
    <row r="677" spans="1:1" x14ac:dyDescent="0.35">
      <c r="A677" s="26"/>
    </row>
    <row r="678" spans="1:1" x14ac:dyDescent="0.35">
      <c r="A678" s="26"/>
    </row>
    <row r="679" spans="1:1" x14ac:dyDescent="0.35">
      <c r="A679" s="26"/>
    </row>
    <row r="680" spans="1:1" x14ac:dyDescent="0.35">
      <c r="A680" s="26"/>
    </row>
    <row r="681" spans="1:1" x14ac:dyDescent="0.35">
      <c r="A681" s="26"/>
    </row>
    <row r="682" spans="1:1" x14ac:dyDescent="0.35">
      <c r="A682" s="26"/>
    </row>
    <row r="683" spans="1:1" x14ac:dyDescent="0.35">
      <c r="A683" s="26"/>
    </row>
    <row r="684" spans="1:1" x14ac:dyDescent="0.35">
      <c r="A684" s="26"/>
    </row>
    <row r="685" spans="1:1" x14ac:dyDescent="0.35">
      <c r="A685" s="26"/>
    </row>
    <row r="686" spans="1:1" x14ac:dyDescent="0.35">
      <c r="A686" s="26"/>
    </row>
    <row r="687" spans="1:1" x14ac:dyDescent="0.35">
      <c r="A687" s="26"/>
    </row>
    <row r="688" spans="1:1" x14ac:dyDescent="0.35">
      <c r="A688" s="26"/>
    </row>
    <row r="689" spans="1:1" x14ac:dyDescent="0.35">
      <c r="A689" s="26"/>
    </row>
    <row r="690" spans="1:1" x14ac:dyDescent="0.35">
      <c r="A690" s="26"/>
    </row>
    <row r="691" spans="1:1" x14ac:dyDescent="0.35">
      <c r="A691" s="26"/>
    </row>
    <row r="692" spans="1:1" x14ac:dyDescent="0.35">
      <c r="A692" s="26"/>
    </row>
    <row r="693" spans="1:1" x14ac:dyDescent="0.35">
      <c r="A693" s="26"/>
    </row>
    <row r="694" spans="1:1" x14ac:dyDescent="0.35">
      <c r="A694" s="26"/>
    </row>
    <row r="695" spans="1:1" x14ac:dyDescent="0.35">
      <c r="A695" s="26"/>
    </row>
    <row r="696" spans="1:1" x14ac:dyDescent="0.35">
      <c r="A696" s="26"/>
    </row>
    <row r="697" spans="1:1" x14ac:dyDescent="0.35">
      <c r="A697" s="26"/>
    </row>
    <row r="698" spans="1:1" x14ac:dyDescent="0.35">
      <c r="A698" s="26"/>
    </row>
    <row r="699" spans="1:1" x14ac:dyDescent="0.35">
      <c r="A699" s="26"/>
    </row>
    <row r="700" spans="1:1" x14ac:dyDescent="0.35">
      <c r="A700" s="26"/>
    </row>
    <row r="701" spans="1:1" x14ac:dyDescent="0.35">
      <c r="A701" s="26"/>
    </row>
    <row r="702" spans="1:1" x14ac:dyDescent="0.35">
      <c r="A702" s="26"/>
    </row>
    <row r="703" spans="1:1" x14ac:dyDescent="0.35">
      <c r="A703" s="26"/>
    </row>
    <row r="704" spans="1:1" x14ac:dyDescent="0.35">
      <c r="A704" s="26"/>
    </row>
    <row r="705" spans="1:1" x14ac:dyDescent="0.35">
      <c r="A705" s="26"/>
    </row>
    <row r="706" spans="1:1" x14ac:dyDescent="0.35">
      <c r="A706" s="26"/>
    </row>
    <row r="707" spans="1:1" x14ac:dyDescent="0.35">
      <c r="A707" s="26"/>
    </row>
    <row r="708" spans="1:1" x14ac:dyDescent="0.35">
      <c r="A708" s="26"/>
    </row>
    <row r="709" spans="1:1" x14ac:dyDescent="0.35">
      <c r="A709" s="26"/>
    </row>
    <row r="710" spans="1:1" x14ac:dyDescent="0.35">
      <c r="A710" s="26"/>
    </row>
    <row r="711" spans="1:1" x14ac:dyDescent="0.35">
      <c r="A711" s="26"/>
    </row>
    <row r="712" spans="1:1" x14ac:dyDescent="0.35">
      <c r="A712" s="26"/>
    </row>
    <row r="713" spans="1:1" x14ac:dyDescent="0.35">
      <c r="A713" s="26"/>
    </row>
    <row r="714" spans="1:1" x14ac:dyDescent="0.35">
      <c r="A714" s="26"/>
    </row>
    <row r="715" spans="1:1" x14ac:dyDescent="0.35">
      <c r="A715" s="26"/>
    </row>
    <row r="716" spans="1:1" x14ac:dyDescent="0.35">
      <c r="A716" s="26"/>
    </row>
    <row r="717" spans="1:1" x14ac:dyDescent="0.35">
      <c r="A717" s="26"/>
    </row>
    <row r="718" spans="1:1" x14ac:dyDescent="0.35">
      <c r="A718" s="26"/>
    </row>
    <row r="719" spans="1:1" x14ac:dyDescent="0.35">
      <c r="A719" s="26"/>
    </row>
    <row r="720" spans="1:1" x14ac:dyDescent="0.35">
      <c r="A720" s="26"/>
    </row>
    <row r="721" spans="1:1" x14ac:dyDescent="0.35">
      <c r="A721" s="26"/>
    </row>
    <row r="722" spans="1:1" x14ac:dyDescent="0.35">
      <c r="A722" s="26"/>
    </row>
    <row r="723" spans="1:1" x14ac:dyDescent="0.35">
      <c r="A723" s="26"/>
    </row>
    <row r="724" spans="1:1" x14ac:dyDescent="0.35">
      <c r="A724" s="26"/>
    </row>
    <row r="725" spans="1:1" x14ac:dyDescent="0.35">
      <c r="A725" s="26"/>
    </row>
    <row r="726" spans="1:1" x14ac:dyDescent="0.35">
      <c r="A726" s="26"/>
    </row>
    <row r="727" spans="1:1" x14ac:dyDescent="0.35">
      <c r="A727" s="26"/>
    </row>
    <row r="728" spans="1:1" x14ac:dyDescent="0.35">
      <c r="A728" s="26"/>
    </row>
    <row r="729" spans="1:1" x14ac:dyDescent="0.35">
      <c r="A729" s="26"/>
    </row>
    <row r="730" spans="1:1" x14ac:dyDescent="0.35">
      <c r="A730" s="26"/>
    </row>
    <row r="731" spans="1:1" x14ac:dyDescent="0.35">
      <c r="A731" s="26"/>
    </row>
    <row r="732" spans="1:1" x14ac:dyDescent="0.35">
      <c r="A732" s="26"/>
    </row>
    <row r="733" spans="1:1" x14ac:dyDescent="0.35">
      <c r="A733" s="26"/>
    </row>
    <row r="734" spans="1:1" x14ac:dyDescent="0.35">
      <c r="A734" s="26"/>
    </row>
    <row r="735" spans="1:1" x14ac:dyDescent="0.35">
      <c r="A735" s="26"/>
    </row>
    <row r="736" spans="1:1" x14ac:dyDescent="0.35">
      <c r="A736" s="26"/>
    </row>
    <row r="737" spans="1:1" x14ac:dyDescent="0.35">
      <c r="A737" s="26"/>
    </row>
    <row r="738" spans="1:1" x14ac:dyDescent="0.35">
      <c r="A738" s="26"/>
    </row>
    <row r="739" spans="1:1" x14ac:dyDescent="0.35">
      <c r="A739" s="26"/>
    </row>
    <row r="740" spans="1:1" x14ac:dyDescent="0.35">
      <c r="A740" s="26"/>
    </row>
    <row r="741" spans="1:1" x14ac:dyDescent="0.35">
      <c r="A741" s="26"/>
    </row>
    <row r="742" spans="1:1" x14ac:dyDescent="0.35">
      <c r="A742" s="26"/>
    </row>
    <row r="743" spans="1:1" x14ac:dyDescent="0.35">
      <c r="A743" s="26"/>
    </row>
    <row r="744" spans="1:1" x14ac:dyDescent="0.35">
      <c r="A744" s="26"/>
    </row>
    <row r="745" spans="1:1" x14ac:dyDescent="0.35">
      <c r="A745" s="26"/>
    </row>
    <row r="746" spans="1:1" x14ac:dyDescent="0.35">
      <c r="A746" s="26"/>
    </row>
    <row r="747" spans="1:1" x14ac:dyDescent="0.35">
      <c r="A747" s="26"/>
    </row>
    <row r="748" spans="1:1" x14ac:dyDescent="0.35">
      <c r="A748" s="26"/>
    </row>
    <row r="749" spans="1:1" x14ac:dyDescent="0.35">
      <c r="A749" s="26"/>
    </row>
    <row r="750" spans="1:1" x14ac:dyDescent="0.35">
      <c r="A750" s="26"/>
    </row>
    <row r="751" spans="1:1" x14ac:dyDescent="0.35">
      <c r="A751" s="26"/>
    </row>
    <row r="752" spans="1:1" x14ac:dyDescent="0.35">
      <c r="A752" s="26"/>
    </row>
    <row r="753" spans="1:1" x14ac:dyDescent="0.35">
      <c r="A753" s="26"/>
    </row>
    <row r="754" spans="1:1" x14ac:dyDescent="0.35">
      <c r="A754" s="26"/>
    </row>
    <row r="755" spans="1:1" x14ac:dyDescent="0.35">
      <c r="A755" s="26"/>
    </row>
    <row r="756" spans="1:1" x14ac:dyDescent="0.35">
      <c r="A756" s="26"/>
    </row>
    <row r="757" spans="1:1" x14ac:dyDescent="0.35">
      <c r="A757" s="26"/>
    </row>
    <row r="758" spans="1:1" x14ac:dyDescent="0.35">
      <c r="A758" s="26"/>
    </row>
    <row r="759" spans="1:1" x14ac:dyDescent="0.35">
      <c r="A759" s="26"/>
    </row>
    <row r="760" spans="1:1" x14ac:dyDescent="0.35">
      <c r="A760" s="26"/>
    </row>
    <row r="761" spans="1:1" x14ac:dyDescent="0.35">
      <c r="A761" s="26"/>
    </row>
    <row r="762" spans="1:1" x14ac:dyDescent="0.35">
      <c r="A762" s="26"/>
    </row>
    <row r="763" spans="1:1" x14ac:dyDescent="0.35">
      <c r="A763" s="26"/>
    </row>
    <row r="764" spans="1:1" x14ac:dyDescent="0.35">
      <c r="A764" s="26"/>
    </row>
    <row r="765" spans="1:1" x14ac:dyDescent="0.35">
      <c r="A765" s="26"/>
    </row>
    <row r="766" spans="1:1" x14ac:dyDescent="0.35">
      <c r="A766" s="26"/>
    </row>
    <row r="767" spans="1:1" x14ac:dyDescent="0.35">
      <c r="A767" s="26"/>
    </row>
    <row r="768" spans="1:1" x14ac:dyDescent="0.35">
      <c r="A768" s="26"/>
    </row>
    <row r="769" spans="1:1" x14ac:dyDescent="0.35">
      <c r="A769" s="26"/>
    </row>
    <row r="770" spans="1:1" x14ac:dyDescent="0.35">
      <c r="A770" s="26"/>
    </row>
    <row r="771" spans="1:1" x14ac:dyDescent="0.35">
      <c r="A771" s="26"/>
    </row>
    <row r="772" spans="1:1" x14ac:dyDescent="0.35">
      <c r="A772" s="26"/>
    </row>
    <row r="773" spans="1:1" x14ac:dyDescent="0.35">
      <c r="A773" s="26"/>
    </row>
    <row r="774" spans="1:1" x14ac:dyDescent="0.35">
      <c r="A774" s="26"/>
    </row>
    <row r="775" spans="1:1" x14ac:dyDescent="0.35">
      <c r="A775" s="26"/>
    </row>
    <row r="776" spans="1:1" x14ac:dyDescent="0.35">
      <c r="A776" s="26"/>
    </row>
    <row r="777" spans="1:1" x14ac:dyDescent="0.35">
      <c r="A777" s="26"/>
    </row>
    <row r="778" spans="1:1" x14ac:dyDescent="0.35">
      <c r="A778" s="26"/>
    </row>
    <row r="779" spans="1:1" x14ac:dyDescent="0.35">
      <c r="A779" s="26"/>
    </row>
    <row r="780" spans="1:1" x14ac:dyDescent="0.35">
      <c r="A780" s="26"/>
    </row>
    <row r="781" spans="1:1" x14ac:dyDescent="0.35">
      <c r="A781" s="26"/>
    </row>
    <row r="782" spans="1:1" x14ac:dyDescent="0.35">
      <c r="A782" s="26"/>
    </row>
    <row r="783" spans="1:1" x14ac:dyDescent="0.35">
      <c r="A783" s="26"/>
    </row>
    <row r="784" spans="1:1" x14ac:dyDescent="0.35">
      <c r="A784" s="26"/>
    </row>
    <row r="785" spans="1:1" x14ac:dyDescent="0.35">
      <c r="A785" s="26"/>
    </row>
    <row r="786" spans="1:1" x14ac:dyDescent="0.35">
      <c r="A786" s="26"/>
    </row>
    <row r="787" spans="1:1" x14ac:dyDescent="0.35">
      <c r="A787" s="26"/>
    </row>
    <row r="788" spans="1:1" x14ac:dyDescent="0.35">
      <c r="A788" s="26"/>
    </row>
    <row r="789" spans="1:1" x14ac:dyDescent="0.35">
      <c r="A789" s="26"/>
    </row>
    <row r="790" spans="1:1" x14ac:dyDescent="0.35">
      <c r="A790" s="26"/>
    </row>
    <row r="791" spans="1:1" x14ac:dyDescent="0.35">
      <c r="A791" s="26"/>
    </row>
    <row r="792" spans="1:1" x14ac:dyDescent="0.35">
      <c r="A792" s="26"/>
    </row>
    <row r="793" spans="1:1" x14ac:dyDescent="0.35">
      <c r="A793" s="26"/>
    </row>
    <row r="794" spans="1:1" x14ac:dyDescent="0.35">
      <c r="A794" s="26"/>
    </row>
    <row r="795" spans="1:1" x14ac:dyDescent="0.35">
      <c r="A795" s="26"/>
    </row>
    <row r="796" spans="1:1" x14ac:dyDescent="0.35">
      <c r="A796" s="26"/>
    </row>
    <row r="797" spans="1:1" x14ac:dyDescent="0.35">
      <c r="A797" s="26"/>
    </row>
    <row r="798" spans="1:1" x14ac:dyDescent="0.35">
      <c r="A798" s="26"/>
    </row>
    <row r="799" spans="1:1" x14ac:dyDescent="0.35">
      <c r="A799" s="26"/>
    </row>
    <row r="800" spans="1:1" x14ac:dyDescent="0.35">
      <c r="A800" s="26"/>
    </row>
    <row r="801" spans="1:1" x14ac:dyDescent="0.35">
      <c r="A801" s="26"/>
    </row>
    <row r="802" spans="1:1" x14ac:dyDescent="0.35">
      <c r="A802" s="26"/>
    </row>
    <row r="803" spans="1:1" x14ac:dyDescent="0.35">
      <c r="A803" s="26"/>
    </row>
    <row r="804" spans="1:1" x14ac:dyDescent="0.35">
      <c r="A804" s="26"/>
    </row>
    <row r="805" spans="1:1" x14ac:dyDescent="0.35">
      <c r="A805" s="26"/>
    </row>
    <row r="806" spans="1:1" x14ac:dyDescent="0.35">
      <c r="A806" s="26"/>
    </row>
    <row r="807" spans="1:1" x14ac:dyDescent="0.35">
      <c r="A807" s="26"/>
    </row>
    <row r="808" spans="1:1" x14ac:dyDescent="0.35">
      <c r="A808" s="26"/>
    </row>
    <row r="809" spans="1:1" x14ac:dyDescent="0.35">
      <c r="A809" s="26"/>
    </row>
    <row r="810" spans="1:1" x14ac:dyDescent="0.35">
      <c r="A810" s="26"/>
    </row>
    <row r="811" spans="1:1" x14ac:dyDescent="0.35">
      <c r="A811" s="26"/>
    </row>
    <row r="812" spans="1:1" x14ac:dyDescent="0.35">
      <c r="A812" s="26"/>
    </row>
    <row r="813" spans="1:1" x14ac:dyDescent="0.35">
      <c r="A813" s="26"/>
    </row>
    <row r="814" spans="1:1" x14ac:dyDescent="0.35">
      <c r="A814" s="26"/>
    </row>
    <row r="815" spans="1:1" x14ac:dyDescent="0.35">
      <c r="A815" s="26"/>
    </row>
    <row r="816" spans="1:1" x14ac:dyDescent="0.35">
      <c r="A816" s="26"/>
    </row>
    <row r="817" spans="1:1" x14ac:dyDescent="0.35">
      <c r="A817" s="26"/>
    </row>
    <row r="818" spans="1:1" x14ac:dyDescent="0.35">
      <c r="A818" s="26"/>
    </row>
    <row r="819" spans="1:1" x14ac:dyDescent="0.35">
      <c r="A819" s="26"/>
    </row>
    <row r="820" spans="1:1" x14ac:dyDescent="0.35">
      <c r="A820" s="26"/>
    </row>
    <row r="821" spans="1:1" x14ac:dyDescent="0.35">
      <c r="A821" s="26"/>
    </row>
    <row r="822" spans="1:1" x14ac:dyDescent="0.35">
      <c r="A822" s="26"/>
    </row>
    <row r="823" spans="1:1" x14ac:dyDescent="0.35">
      <c r="A823" s="26"/>
    </row>
    <row r="824" spans="1:1" x14ac:dyDescent="0.35">
      <c r="A824" s="26"/>
    </row>
    <row r="825" spans="1:1" x14ac:dyDescent="0.35">
      <c r="A825" s="26"/>
    </row>
    <row r="826" spans="1:1" x14ac:dyDescent="0.35">
      <c r="A826" s="26"/>
    </row>
    <row r="827" spans="1:1" x14ac:dyDescent="0.35">
      <c r="A827" s="26"/>
    </row>
    <row r="828" spans="1:1" x14ac:dyDescent="0.35">
      <c r="A828" s="26"/>
    </row>
    <row r="829" spans="1:1" x14ac:dyDescent="0.35">
      <c r="A829" s="26"/>
    </row>
    <row r="830" spans="1:1" x14ac:dyDescent="0.35">
      <c r="A830" s="26"/>
    </row>
    <row r="831" spans="1:1" x14ac:dyDescent="0.35">
      <c r="A831" s="26"/>
    </row>
    <row r="832" spans="1:1" x14ac:dyDescent="0.35">
      <c r="A832" s="26"/>
    </row>
    <row r="833" spans="1:1" x14ac:dyDescent="0.35">
      <c r="A833" s="26"/>
    </row>
    <row r="834" spans="1:1" x14ac:dyDescent="0.35">
      <c r="A834" s="26"/>
    </row>
    <row r="835" spans="1:1" x14ac:dyDescent="0.35">
      <c r="A835" s="26"/>
    </row>
    <row r="836" spans="1:1" x14ac:dyDescent="0.35">
      <c r="A836" s="26"/>
    </row>
    <row r="837" spans="1:1" x14ac:dyDescent="0.35">
      <c r="A837" s="26"/>
    </row>
    <row r="838" spans="1:1" x14ac:dyDescent="0.35">
      <c r="A838" s="26"/>
    </row>
    <row r="839" spans="1:1" x14ac:dyDescent="0.35">
      <c r="A839" s="26"/>
    </row>
    <row r="840" spans="1:1" x14ac:dyDescent="0.35">
      <c r="A840" s="26"/>
    </row>
    <row r="841" spans="1:1" x14ac:dyDescent="0.35">
      <c r="A841" s="26"/>
    </row>
    <row r="842" spans="1:1" x14ac:dyDescent="0.35">
      <c r="A842" s="26"/>
    </row>
    <row r="843" spans="1:1" x14ac:dyDescent="0.35">
      <c r="A843" s="26"/>
    </row>
    <row r="844" spans="1:1" x14ac:dyDescent="0.35">
      <c r="A844" s="26"/>
    </row>
    <row r="845" spans="1:1" x14ac:dyDescent="0.35">
      <c r="A845" s="26"/>
    </row>
    <row r="846" spans="1:1" x14ac:dyDescent="0.35">
      <c r="A846" s="26"/>
    </row>
    <row r="847" spans="1:1" x14ac:dyDescent="0.35">
      <c r="A847" s="26"/>
    </row>
    <row r="848" spans="1:1" x14ac:dyDescent="0.35">
      <c r="A848" s="26"/>
    </row>
    <row r="849" spans="1:1" x14ac:dyDescent="0.35">
      <c r="A849" s="26"/>
    </row>
    <row r="850" spans="1:1" x14ac:dyDescent="0.35">
      <c r="A850" s="26"/>
    </row>
    <row r="851" spans="1:1" x14ac:dyDescent="0.35">
      <c r="A851" s="26"/>
    </row>
    <row r="852" spans="1:1" x14ac:dyDescent="0.35">
      <c r="A852" s="26"/>
    </row>
    <row r="853" spans="1:1" x14ac:dyDescent="0.35">
      <c r="A853" s="26"/>
    </row>
    <row r="854" spans="1:1" x14ac:dyDescent="0.35">
      <c r="A854" s="26"/>
    </row>
    <row r="855" spans="1:1" x14ac:dyDescent="0.35">
      <c r="A855" s="26"/>
    </row>
    <row r="856" spans="1:1" x14ac:dyDescent="0.35">
      <c r="A856" s="26"/>
    </row>
    <row r="857" spans="1:1" x14ac:dyDescent="0.35">
      <c r="A857" s="26"/>
    </row>
    <row r="858" spans="1:1" x14ac:dyDescent="0.35">
      <c r="A858" s="26"/>
    </row>
    <row r="859" spans="1:1" x14ac:dyDescent="0.35">
      <c r="A859" s="26"/>
    </row>
    <row r="860" spans="1:1" x14ac:dyDescent="0.35">
      <c r="A860" s="26"/>
    </row>
    <row r="861" spans="1:1" x14ac:dyDescent="0.35">
      <c r="A861" s="26"/>
    </row>
    <row r="862" spans="1:1" x14ac:dyDescent="0.35">
      <c r="A862" s="26"/>
    </row>
    <row r="863" spans="1:1" x14ac:dyDescent="0.35">
      <c r="A863" s="26"/>
    </row>
    <row r="864" spans="1:1" x14ac:dyDescent="0.35">
      <c r="A864" s="26"/>
    </row>
    <row r="865" spans="1:1" x14ac:dyDescent="0.35">
      <c r="A865" s="26"/>
    </row>
    <row r="866" spans="1:1" x14ac:dyDescent="0.35">
      <c r="A866" s="26"/>
    </row>
    <row r="867" spans="1:1" x14ac:dyDescent="0.35">
      <c r="A867" s="26"/>
    </row>
    <row r="868" spans="1:1" x14ac:dyDescent="0.35">
      <c r="A868" s="26"/>
    </row>
    <row r="869" spans="1:1" x14ac:dyDescent="0.35">
      <c r="A869" s="26"/>
    </row>
    <row r="870" spans="1:1" x14ac:dyDescent="0.35">
      <c r="A870" s="26"/>
    </row>
    <row r="871" spans="1:1" x14ac:dyDescent="0.35">
      <c r="A871" s="26"/>
    </row>
    <row r="872" spans="1:1" x14ac:dyDescent="0.35">
      <c r="A872" s="26"/>
    </row>
    <row r="873" spans="1:1" x14ac:dyDescent="0.35">
      <c r="A873" s="26"/>
    </row>
    <row r="874" spans="1:1" x14ac:dyDescent="0.35">
      <c r="A874" s="26"/>
    </row>
    <row r="875" spans="1:1" x14ac:dyDescent="0.35">
      <c r="A875" s="26"/>
    </row>
    <row r="876" spans="1:1" x14ac:dyDescent="0.35">
      <c r="A876" s="26"/>
    </row>
    <row r="877" spans="1:1" x14ac:dyDescent="0.35">
      <c r="A877" s="26"/>
    </row>
    <row r="878" spans="1:1" x14ac:dyDescent="0.35">
      <c r="A878" s="26"/>
    </row>
    <row r="879" spans="1:1" x14ac:dyDescent="0.35">
      <c r="A879" s="26"/>
    </row>
    <row r="880" spans="1:1" x14ac:dyDescent="0.35">
      <c r="A880" s="26"/>
    </row>
    <row r="881" spans="1:1" x14ac:dyDescent="0.35">
      <c r="A881" s="26"/>
    </row>
    <row r="882" spans="1:1" x14ac:dyDescent="0.35">
      <c r="A882" s="26"/>
    </row>
    <row r="883" spans="1:1" x14ac:dyDescent="0.35">
      <c r="A883" s="26"/>
    </row>
    <row r="884" spans="1:1" x14ac:dyDescent="0.35">
      <c r="A884" s="26"/>
    </row>
    <row r="885" spans="1:1" x14ac:dyDescent="0.35">
      <c r="A885" s="26"/>
    </row>
    <row r="886" spans="1:1" x14ac:dyDescent="0.35">
      <c r="A886" s="26"/>
    </row>
    <row r="887" spans="1:1" x14ac:dyDescent="0.35">
      <c r="A887" s="26"/>
    </row>
    <row r="888" spans="1:1" x14ac:dyDescent="0.35">
      <c r="A888" s="26"/>
    </row>
    <row r="889" spans="1:1" x14ac:dyDescent="0.35">
      <c r="A889" s="26"/>
    </row>
    <row r="890" spans="1:1" x14ac:dyDescent="0.35">
      <c r="A890" s="26"/>
    </row>
    <row r="891" spans="1:1" x14ac:dyDescent="0.35">
      <c r="A891" s="26"/>
    </row>
    <row r="892" spans="1:1" x14ac:dyDescent="0.35">
      <c r="A892" s="26"/>
    </row>
    <row r="893" spans="1:1" x14ac:dyDescent="0.35">
      <c r="A893" s="26"/>
    </row>
    <row r="894" spans="1:1" x14ac:dyDescent="0.35">
      <c r="A894" s="26"/>
    </row>
    <row r="895" spans="1:1" x14ac:dyDescent="0.35">
      <c r="A895" s="26"/>
    </row>
    <row r="896" spans="1:1" x14ac:dyDescent="0.35">
      <c r="A896" s="26"/>
    </row>
    <row r="897" spans="1:1" x14ac:dyDescent="0.35">
      <c r="A897" s="26"/>
    </row>
    <row r="898" spans="1:1" x14ac:dyDescent="0.35">
      <c r="A898" s="26"/>
    </row>
    <row r="899" spans="1:1" x14ac:dyDescent="0.35">
      <c r="A899" s="26"/>
    </row>
    <row r="900" spans="1:1" x14ac:dyDescent="0.35">
      <c r="A900" s="26"/>
    </row>
    <row r="901" spans="1:1" x14ac:dyDescent="0.35">
      <c r="A901" s="26"/>
    </row>
    <row r="902" spans="1:1" x14ac:dyDescent="0.35">
      <c r="A902" s="26"/>
    </row>
    <row r="903" spans="1:1" x14ac:dyDescent="0.35">
      <c r="A903" s="26"/>
    </row>
    <row r="904" spans="1:1" x14ac:dyDescent="0.35">
      <c r="A904" s="26"/>
    </row>
    <row r="905" spans="1:1" x14ac:dyDescent="0.35">
      <c r="A905" s="26"/>
    </row>
    <row r="906" spans="1:1" x14ac:dyDescent="0.35">
      <c r="A906" s="26"/>
    </row>
    <row r="907" spans="1:1" x14ac:dyDescent="0.35">
      <c r="A907" s="26"/>
    </row>
    <row r="908" spans="1:1" x14ac:dyDescent="0.35">
      <c r="A908" s="26"/>
    </row>
    <row r="909" spans="1:1" x14ac:dyDescent="0.35">
      <c r="A909" s="26"/>
    </row>
    <row r="910" spans="1:1" x14ac:dyDescent="0.35">
      <c r="A910" s="26"/>
    </row>
    <row r="911" spans="1:1" x14ac:dyDescent="0.35">
      <c r="A911" s="26"/>
    </row>
    <row r="912" spans="1:1" x14ac:dyDescent="0.35">
      <c r="A912" s="26"/>
    </row>
    <row r="913" spans="1:1" x14ac:dyDescent="0.35">
      <c r="A913" s="26"/>
    </row>
    <row r="914" spans="1:1" x14ac:dyDescent="0.35">
      <c r="A914" s="26"/>
    </row>
    <row r="915" spans="1:1" x14ac:dyDescent="0.35">
      <c r="A915" s="26"/>
    </row>
    <row r="916" spans="1:1" x14ac:dyDescent="0.35">
      <c r="A916" s="26"/>
    </row>
    <row r="917" spans="1:1" x14ac:dyDescent="0.35">
      <c r="A917" s="26"/>
    </row>
    <row r="918" spans="1:1" x14ac:dyDescent="0.35">
      <c r="A918" s="26"/>
    </row>
    <row r="919" spans="1:1" x14ac:dyDescent="0.35">
      <c r="A919" s="26"/>
    </row>
    <row r="920" spans="1:1" x14ac:dyDescent="0.35">
      <c r="A920" s="26"/>
    </row>
    <row r="921" spans="1:1" x14ac:dyDescent="0.35">
      <c r="A921" s="26"/>
    </row>
    <row r="922" spans="1:1" x14ac:dyDescent="0.35">
      <c r="A922" s="26"/>
    </row>
    <row r="923" spans="1:1" x14ac:dyDescent="0.35">
      <c r="A923" s="26"/>
    </row>
    <row r="924" spans="1:1" x14ac:dyDescent="0.35">
      <c r="A924" s="26"/>
    </row>
    <row r="925" spans="1:1" x14ac:dyDescent="0.35">
      <c r="A925" s="26"/>
    </row>
    <row r="926" spans="1:1" x14ac:dyDescent="0.35">
      <c r="A926" s="26"/>
    </row>
    <row r="927" spans="1:1" x14ac:dyDescent="0.35">
      <c r="A927" s="26"/>
    </row>
    <row r="928" spans="1:1" x14ac:dyDescent="0.35">
      <c r="A928" s="26"/>
    </row>
    <row r="929" spans="1:1" x14ac:dyDescent="0.35">
      <c r="A929" s="26"/>
    </row>
    <row r="930" spans="1:1" x14ac:dyDescent="0.35">
      <c r="A930" s="26"/>
    </row>
    <row r="931" spans="1:1" x14ac:dyDescent="0.35">
      <c r="A931" s="26"/>
    </row>
    <row r="932" spans="1:1" x14ac:dyDescent="0.35">
      <c r="A932" s="26"/>
    </row>
    <row r="933" spans="1:1" x14ac:dyDescent="0.35">
      <c r="A933" s="26"/>
    </row>
    <row r="934" spans="1:1" x14ac:dyDescent="0.35">
      <c r="A934" s="26"/>
    </row>
    <row r="935" spans="1:1" x14ac:dyDescent="0.35">
      <c r="A935" s="26"/>
    </row>
    <row r="936" spans="1:1" x14ac:dyDescent="0.35">
      <c r="A936" s="26"/>
    </row>
    <row r="937" spans="1:1" x14ac:dyDescent="0.35">
      <c r="A937" s="26"/>
    </row>
    <row r="938" spans="1:1" x14ac:dyDescent="0.35">
      <c r="A938" s="26"/>
    </row>
    <row r="939" spans="1:1" x14ac:dyDescent="0.35">
      <c r="A939" s="26"/>
    </row>
    <row r="940" spans="1:1" x14ac:dyDescent="0.35">
      <c r="A940" s="26"/>
    </row>
    <row r="941" spans="1:1" x14ac:dyDescent="0.35">
      <c r="A941" s="26"/>
    </row>
    <row r="942" spans="1:1" x14ac:dyDescent="0.35">
      <c r="A942" s="26"/>
    </row>
    <row r="943" spans="1:1" x14ac:dyDescent="0.35">
      <c r="A943" s="26"/>
    </row>
    <row r="944" spans="1:1" x14ac:dyDescent="0.35">
      <c r="A944" s="26"/>
    </row>
    <row r="945" spans="1:1" x14ac:dyDescent="0.35">
      <c r="A945" s="26"/>
    </row>
    <row r="946" spans="1:1" x14ac:dyDescent="0.35">
      <c r="A946" s="26"/>
    </row>
    <row r="947" spans="1:1" x14ac:dyDescent="0.35">
      <c r="A947" s="26"/>
    </row>
    <row r="948" spans="1:1" x14ac:dyDescent="0.35">
      <c r="A948" s="26"/>
    </row>
    <row r="949" spans="1:1" x14ac:dyDescent="0.35">
      <c r="A949" s="26"/>
    </row>
    <row r="950" spans="1:1" x14ac:dyDescent="0.35">
      <c r="A950" s="26"/>
    </row>
    <row r="951" spans="1:1" x14ac:dyDescent="0.35">
      <c r="A951" s="26"/>
    </row>
    <row r="952" spans="1:1" x14ac:dyDescent="0.35">
      <c r="A952" s="26"/>
    </row>
    <row r="953" spans="1:1" x14ac:dyDescent="0.35">
      <c r="A953" s="26"/>
    </row>
    <row r="954" spans="1:1" x14ac:dyDescent="0.35">
      <c r="A954" s="26"/>
    </row>
    <row r="955" spans="1:1" x14ac:dyDescent="0.35">
      <c r="A955" s="26"/>
    </row>
    <row r="956" spans="1:1" x14ac:dyDescent="0.35">
      <c r="A956" s="26"/>
    </row>
    <row r="957" spans="1:1" x14ac:dyDescent="0.35">
      <c r="A957" s="26"/>
    </row>
    <row r="958" spans="1:1" x14ac:dyDescent="0.35">
      <c r="A958" s="26"/>
    </row>
  </sheetData>
  <hyperlinks>
    <hyperlink ref="E27" location="Contents!A1" display="Contents!A1" xr:uid="{F32DF880-6119-454B-84AE-F9C8D0B8FD1E}"/>
  </hyperlinks>
  <pageMargins left="0.7" right="0.7" top="0.75" bottom="0.75" header="0.3" footer="0.3"/>
  <pageSetup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9D2E-00BA-40DA-A9A2-1C86171A0C8F}">
  <dimension ref="A1:J955"/>
  <sheetViews>
    <sheetView showGridLines="0" zoomScale="88" zoomScaleNormal="60" workbookViewId="0">
      <selection activeCell="J7" sqref="J7"/>
    </sheetView>
  </sheetViews>
  <sheetFormatPr defaultColWidth="8.81640625" defaultRowHeight="14.5" x14ac:dyDescent="0.35"/>
  <cols>
    <col min="1" max="1" width="12.7265625" customWidth="1"/>
    <col min="2" max="2" width="15.90625" bestFit="1" customWidth="1"/>
    <col min="3" max="3" width="15.1796875" customWidth="1"/>
  </cols>
  <sheetData>
    <row r="1" spans="1:8" x14ac:dyDescent="0.35">
      <c r="A1" s="8" t="str">
        <f xml:space="preserve"> CONCATENATE("Box 3.1 ",Contents!C13)</f>
        <v>Box 3.1 High- and low-inflation regimes in South Africa</v>
      </c>
    </row>
    <row r="2" spans="1:8" x14ac:dyDescent="0.35">
      <c r="A2" s="8"/>
    </row>
    <row r="3" spans="1:8" x14ac:dyDescent="0.35">
      <c r="A3" t="s">
        <v>164</v>
      </c>
    </row>
    <row r="4" spans="1:8" s="5" customFormat="1" ht="32" customHeight="1" x14ac:dyDescent="0.35">
      <c r="A4" s="78" t="s">
        <v>105</v>
      </c>
      <c r="B4" s="78" t="s">
        <v>183</v>
      </c>
      <c r="C4" s="78" t="s">
        <v>184</v>
      </c>
      <c r="D4" s="19"/>
      <c r="E4" s="19"/>
      <c r="F4" s="19"/>
      <c r="G4" s="19"/>
      <c r="H4" s="19"/>
    </row>
    <row r="5" spans="1:8" x14ac:dyDescent="0.35">
      <c r="A5" s="21" t="s">
        <v>98</v>
      </c>
      <c r="B5" s="33">
        <v>8.1351258186832087</v>
      </c>
      <c r="C5" s="33">
        <v>14</v>
      </c>
      <c r="D5" s="18"/>
      <c r="E5" s="18"/>
      <c r="F5" s="18"/>
    </row>
    <row r="6" spans="1:8" x14ac:dyDescent="0.35">
      <c r="A6" s="21" t="s">
        <v>19</v>
      </c>
      <c r="B6" s="33">
        <v>7.0469798657718075</v>
      </c>
      <c r="C6" s="33">
        <v>14</v>
      </c>
      <c r="D6" s="18"/>
      <c r="E6" s="18"/>
      <c r="F6" s="18"/>
    </row>
    <row r="7" spans="1:8" x14ac:dyDescent="0.35">
      <c r="A7" s="21" t="s">
        <v>20</v>
      </c>
      <c r="B7" s="33">
        <v>6.147271531886922</v>
      </c>
      <c r="C7" s="33">
        <v>14</v>
      </c>
      <c r="D7" s="18"/>
      <c r="E7" s="18"/>
      <c r="F7" s="18"/>
    </row>
    <row r="8" spans="1:8" x14ac:dyDescent="0.35">
      <c r="A8" s="21" t="s">
        <v>21</v>
      </c>
      <c r="B8" s="33">
        <v>6.2784645413142215</v>
      </c>
      <c r="C8" s="33">
        <v>14</v>
      </c>
      <c r="D8" s="18"/>
      <c r="E8" s="18"/>
      <c r="F8" s="18"/>
    </row>
    <row r="9" spans="1:8" x14ac:dyDescent="0.35">
      <c r="A9" s="21" t="s">
        <v>106</v>
      </c>
      <c r="B9" s="33">
        <v>7.4274784826267037</v>
      </c>
      <c r="C9" s="33">
        <v>14</v>
      </c>
      <c r="D9" s="18"/>
      <c r="E9" s="18"/>
      <c r="F9" s="18"/>
    </row>
    <row r="10" spans="1:8" x14ac:dyDescent="0.35">
      <c r="A10" s="21" t="s">
        <v>22</v>
      </c>
      <c r="B10" s="33">
        <v>8.4639498432601989</v>
      </c>
      <c r="C10" s="33">
        <v>14</v>
      </c>
      <c r="D10" s="18"/>
      <c r="E10" s="18"/>
      <c r="F10" s="18"/>
    </row>
    <row r="11" spans="1:8" x14ac:dyDescent="0.35">
      <c r="A11" s="21" t="s">
        <v>23</v>
      </c>
      <c r="B11" s="33">
        <v>9.6934035305048063</v>
      </c>
      <c r="C11" s="33">
        <v>14</v>
      </c>
      <c r="D11" s="18"/>
      <c r="E11" s="18"/>
      <c r="F11" s="18"/>
    </row>
    <row r="12" spans="1:8" x14ac:dyDescent="0.35">
      <c r="A12" s="21" t="s">
        <v>24</v>
      </c>
      <c r="B12" s="33">
        <v>10.835629017447213</v>
      </c>
      <c r="C12" s="33">
        <v>14</v>
      </c>
      <c r="D12" s="18"/>
      <c r="E12" s="18"/>
      <c r="F12" s="18"/>
    </row>
    <row r="13" spans="1:8" x14ac:dyDescent="0.35">
      <c r="A13" s="21" t="s">
        <v>99</v>
      </c>
      <c r="B13" s="33">
        <v>9.2284866468842708</v>
      </c>
      <c r="C13" s="33">
        <v>14</v>
      </c>
      <c r="D13" s="18"/>
      <c r="E13" s="18"/>
      <c r="F13" s="18"/>
    </row>
    <row r="14" spans="1:8" x14ac:dyDescent="0.35">
      <c r="A14" s="21" t="s">
        <v>25</v>
      </c>
      <c r="B14" s="33">
        <v>7.2543352601156075</v>
      </c>
      <c r="C14" s="33">
        <v>14</v>
      </c>
      <c r="D14" s="18"/>
      <c r="E14" s="18"/>
      <c r="F14" s="18"/>
    </row>
    <row r="15" spans="1:8" x14ac:dyDescent="0.35">
      <c r="A15" s="21" t="s">
        <v>26</v>
      </c>
      <c r="B15" s="33">
        <v>6.0700169395821568</v>
      </c>
      <c r="C15" s="33">
        <v>14</v>
      </c>
      <c r="D15" s="18"/>
      <c r="E15" s="18"/>
      <c r="F15" s="18"/>
    </row>
    <row r="16" spans="1:8" x14ac:dyDescent="0.35">
      <c r="A16" s="21" t="s">
        <v>27</v>
      </c>
      <c r="B16" s="33">
        <v>4.3358188345760773</v>
      </c>
      <c r="C16" s="33">
        <v>0</v>
      </c>
      <c r="D16" s="18"/>
      <c r="E16" s="18"/>
      <c r="F16" s="18"/>
    </row>
    <row r="17" spans="1:6" x14ac:dyDescent="0.35">
      <c r="A17" s="21" t="s">
        <v>100</v>
      </c>
      <c r="B17" s="33">
        <v>4.591143710948109</v>
      </c>
      <c r="C17" s="33">
        <v>0</v>
      </c>
      <c r="D17" s="18"/>
      <c r="E17" s="18"/>
      <c r="F17" s="18"/>
    </row>
    <row r="18" spans="1:6" x14ac:dyDescent="0.35">
      <c r="A18" s="21" t="s">
        <v>28</v>
      </c>
      <c r="B18" s="33">
        <v>4.7965507949339736</v>
      </c>
      <c r="C18" s="33">
        <v>0</v>
      </c>
      <c r="D18" s="18"/>
      <c r="E18" s="18"/>
      <c r="F18" s="18"/>
    </row>
    <row r="19" spans="1:6" x14ac:dyDescent="0.35">
      <c r="A19" s="21" t="s">
        <v>29</v>
      </c>
      <c r="B19" s="33">
        <v>4.1256321533138074</v>
      </c>
      <c r="C19" s="33">
        <v>0</v>
      </c>
      <c r="D19" s="18"/>
      <c r="E19" s="18"/>
      <c r="F19" s="18"/>
    </row>
    <row r="20" spans="1:6" x14ac:dyDescent="0.35">
      <c r="A20" s="21" t="s">
        <v>30</v>
      </c>
      <c r="B20" s="33">
        <v>4.526204340921125</v>
      </c>
      <c r="C20" s="33">
        <v>0</v>
      </c>
      <c r="D20" s="18"/>
      <c r="E20" s="18"/>
      <c r="F20" s="18"/>
    </row>
    <row r="21" spans="1:6" x14ac:dyDescent="0.35">
      <c r="A21" s="21" t="s">
        <v>101</v>
      </c>
      <c r="B21" s="33">
        <v>3.4805194805194617</v>
      </c>
      <c r="C21" s="33">
        <v>0</v>
      </c>
      <c r="D21" s="18"/>
      <c r="E21" s="18"/>
      <c r="F21" s="18"/>
    </row>
    <row r="22" spans="1:6" x14ac:dyDescent="0.35">
      <c r="A22" s="21" t="s">
        <v>31</v>
      </c>
      <c r="B22" s="33">
        <v>3.9856004114168231</v>
      </c>
      <c r="C22" s="33">
        <v>0</v>
      </c>
      <c r="D22" s="18"/>
      <c r="E22" s="18"/>
      <c r="F22" s="18"/>
    </row>
    <row r="23" spans="1:6" x14ac:dyDescent="0.35">
      <c r="A23" s="21" t="s">
        <v>32</v>
      </c>
      <c r="B23" s="33">
        <v>4.7801635991819857</v>
      </c>
      <c r="C23" s="33">
        <v>0</v>
      </c>
      <c r="E23" s="18"/>
      <c r="F23" s="18"/>
    </row>
    <row r="24" spans="1:6" x14ac:dyDescent="0.35">
      <c r="A24" s="21" t="s">
        <v>33</v>
      </c>
      <c r="B24" s="33">
        <v>4.2795644466953719</v>
      </c>
      <c r="C24" s="33">
        <v>0</v>
      </c>
      <c r="D24" s="2" t="s">
        <v>5</v>
      </c>
      <c r="E24" s="18"/>
      <c r="F24" s="18"/>
    </row>
    <row r="25" spans="1:6" x14ac:dyDescent="0.35">
      <c r="A25" s="21" t="s">
        <v>107</v>
      </c>
      <c r="B25" s="33">
        <v>4.3423694779116895</v>
      </c>
      <c r="C25" s="33">
        <v>0</v>
      </c>
      <c r="D25" s="18"/>
      <c r="E25" s="18"/>
      <c r="F25" s="18"/>
    </row>
    <row r="26" spans="1:6" x14ac:dyDescent="0.35">
      <c r="A26" s="21" t="s">
        <v>34</v>
      </c>
      <c r="B26" s="33">
        <v>4.3273986152324362</v>
      </c>
      <c r="C26" s="33">
        <v>0</v>
      </c>
      <c r="D26" s="18"/>
      <c r="E26" s="18"/>
      <c r="F26" s="18"/>
    </row>
    <row r="27" spans="1:6" x14ac:dyDescent="0.35">
      <c r="A27" s="21" t="s">
        <v>35</v>
      </c>
      <c r="B27" s="33">
        <v>5.0500121980971091</v>
      </c>
      <c r="C27" s="33">
        <v>0</v>
      </c>
      <c r="D27" s="18"/>
      <c r="E27" s="18"/>
      <c r="F27" s="18"/>
    </row>
    <row r="28" spans="1:6" x14ac:dyDescent="0.35">
      <c r="A28" s="21" t="s">
        <v>36</v>
      </c>
      <c r="B28" s="33">
        <v>4.808159300631365</v>
      </c>
      <c r="C28" s="33">
        <v>0</v>
      </c>
      <c r="D28" s="18"/>
      <c r="E28" s="18"/>
      <c r="F28" s="18"/>
    </row>
    <row r="29" spans="1:6" x14ac:dyDescent="0.35">
      <c r="A29" s="21" t="s">
        <v>102</v>
      </c>
      <c r="B29" s="33">
        <v>5.0517199903776788</v>
      </c>
      <c r="C29" s="33">
        <v>0</v>
      </c>
      <c r="D29" s="18"/>
      <c r="E29" s="18"/>
      <c r="F29" s="18"/>
    </row>
    <row r="30" spans="1:6" x14ac:dyDescent="0.35">
      <c r="A30" s="21" t="s">
        <v>37</v>
      </c>
      <c r="B30" s="33">
        <v>6.1863000711069205</v>
      </c>
      <c r="C30" s="33">
        <v>14</v>
      </c>
      <c r="D30" s="18"/>
      <c r="E30" s="18"/>
      <c r="F30" s="18"/>
    </row>
    <row r="31" spans="1:6" x14ac:dyDescent="0.35">
      <c r="A31" s="21" t="s">
        <v>38</v>
      </c>
      <c r="B31" s="33">
        <v>6.2238736646539783</v>
      </c>
      <c r="C31" s="33">
        <v>14</v>
      </c>
      <c r="D31" s="18"/>
      <c r="E31" s="18"/>
      <c r="F31" s="18"/>
    </row>
    <row r="32" spans="1:6" x14ac:dyDescent="0.35">
      <c r="A32" s="21" t="s">
        <v>39</v>
      </c>
      <c r="B32" s="33">
        <v>7.8313253012048056</v>
      </c>
      <c r="C32" s="33">
        <v>14</v>
      </c>
      <c r="D32" s="18"/>
      <c r="E32" s="18"/>
      <c r="F32" s="18"/>
    </row>
    <row r="33" spans="1:10" x14ac:dyDescent="0.35">
      <c r="A33" s="21" t="s">
        <v>103</v>
      </c>
      <c r="B33" s="33">
        <v>9.3885962903594855</v>
      </c>
      <c r="C33" s="33">
        <v>14</v>
      </c>
      <c r="D33" s="18"/>
      <c r="E33" s="18"/>
      <c r="F33" s="18"/>
    </row>
    <row r="34" spans="1:10" x14ac:dyDescent="0.35">
      <c r="A34" s="21" t="s">
        <v>40</v>
      </c>
      <c r="B34" s="33">
        <v>11.026785714285726</v>
      </c>
      <c r="C34" s="33">
        <v>14</v>
      </c>
      <c r="D34" s="18"/>
      <c r="E34" s="18"/>
      <c r="F34" s="18"/>
    </row>
    <row r="35" spans="1:10" x14ac:dyDescent="0.35">
      <c r="A35" s="21" t="s">
        <v>41</v>
      </c>
      <c r="B35" s="33">
        <v>13.205072146917352</v>
      </c>
      <c r="C35" s="33">
        <v>14</v>
      </c>
      <c r="D35" s="18"/>
      <c r="E35" s="18"/>
      <c r="F35" s="18"/>
    </row>
    <row r="36" spans="1:10" x14ac:dyDescent="0.35">
      <c r="A36" s="21" t="s">
        <v>42</v>
      </c>
      <c r="B36" s="33">
        <v>11.38805328749466</v>
      </c>
      <c r="C36" s="33">
        <v>14</v>
      </c>
      <c r="D36" s="18"/>
      <c r="E36" s="18"/>
      <c r="F36" s="18"/>
    </row>
    <row r="37" spans="1:10" x14ac:dyDescent="0.35">
      <c r="A37" s="21" t="s">
        <v>84</v>
      </c>
      <c r="B37" s="33">
        <v>8.4</v>
      </c>
      <c r="C37" s="33">
        <v>14</v>
      </c>
      <c r="D37" s="18"/>
      <c r="E37" s="18"/>
      <c r="F37" s="18"/>
    </row>
    <row r="38" spans="1:10" x14ac:dyDescent="0.35">
      <c r="A38" s="21" t="s">
        <v>43</v>
      </c>
      <c r="B38" s="33">
        <v>7.7666666666666666</v>
      </c>
      <c r="C38" s="33">
        <v>14</v>
      </c>
      <c r="D38" s="18"/>
      <c r="E38" s="18"/>
      <c r="F38" s="18"/>
    </row>
    <row r="39" spans="1:10" x14ac:dyDescent="0.35">
      <c r="A39" s="21" t="s">
        <v>44</v>
      </c>
      <c r="B39" s="33">
        <v>6.3999999999999995</v>
      </c>
      <c r="C39" s="33">
        <v>14</v>
      </c>
      <c r="D39" s="18"/>
      <c r="E39" s="18"/>
      <c r="F39" s="18"/>
    </row>
    <row r="40" spans="1:10" x14ac:dyDescent="0.35">
      <c r="A40" s="21" t="s">
        <v>45</v>
      </c>
      <c r="B40" s="33">
        <v>6</v>
      </c>
      <c r="C40" s="33">
        <v>14</v>
      </c>
      <c r="D40" s="18"/>
      <c r="E40" s="18"/>
      <c r="F40" s="18"/>
    </row>
    <row r="41" spans="1:10" x14ac:dyDescent="0.35">
      <c r="A41" s="21" t="s">
        <v>104</v>
      </c>
      <c r="B41" s="33">
        <v>5.666666666666667</v>
      </c>
      <c r="C41" s="33">
        <v>14</v>
      </c>
      <c r="D41" s="18"/>
      <c r="E41" s="18"/>
      <c r="F41" s="18"/>
    </row>
    <row r="42" spans="1:10" x14ac:dyDescent="0.35">
      <c r="A42" s="21" t="s">
        <v>46</v>
      </c>
      <c r="B42" s="33">
        <v>4.5</v>
      </c>
      <c r="C42" s="33">
        <v>0</v>
      </c>
      <c r="D42" s="18"/>
      <c r="E42" s="18"/>
      <c r="F42" s="18"/>
    </row>
    <row r="43" spans="1:10" x14ac:dyDescent="0.35">
      <c r="A43" s="21" t="s">
        <v>47</v>
      </c>
      <c r="B43" s="33">
        <v>3.4666666666666668</v>
      </c>
      <c r="C43" s="33">
        <v>0</v>
      </c>
      <c r="D43" s="18"/>
      <c r="E43" s="18"/>
      <c r="F43" s="18"/>
    </row>
    <row r="44" spans="1:10" x14ac:dyDescent="0.35">
      <c r="A44" s="21" t="s">
        <v>48</v>
      </c>
      <c r="B44" s="33">
        <v>3.5</v>
      </c>
      <c r="C44" s="33">
        <v>0</v>
      </c>
      <c r="D44" s="18"/>
      <c r="E44" s="18"/>
      <c r="F44" s="18"/>
      <c r="G44" s="18"/>
      <c r="H44" s="18"/>
      <c r="I44" s="18"/>
      <c r="J44" s="18"/>
    </row>
    <row r="45" spans="1:10" x14ac:dyDescent="0.35">
      <c r="A45" s="21" t="s">
        <v>85</v>
      </c>
      <c r="B45" s="33">
        <v>3.8333333333333335</v>
      </c>
      <c r="C45" s="33">
        <v>0</v>
      </c>
      <c r="D45" s="18"/>
      <c r="E45" s="18"/>
      <c r="F45" s="18"/>
      <c r="G45" s="18"/>
      <c r="H45" s="18"/>
      <c r="I45" s="18"/>
      <c r="J45" s="18"/>
    </row>
    <row r="46" spans="1:10" x14ac:dyDescent="0.35">
      <c r="A46" s="21" t="s">
        <v>49</v>
      </c>
      <c r="B46" s="33">
        <v>4.6000000000000005</v>
      </c>
      <c r="C46" s="33">
        <v>0</v>
      </c>
      <c r="D46" s="18"/>
      <c r="E46" s="18"/>
      <c r="F46" s="18"/>
      <c r="G46" s="18"/>
      <c r="H46" s="18"/>
      <c r="I46" s="18"/>
      <c r="J46" s="18"/>
    </row>
    <row r="47" spans="1:10" x14ac:dyDescent="0.35">
      <c r="A47" s="21" t="s">
        <v>50</v>
      </c>
      <c r="B47" s="33">
        <v>5.4333333333333336</v>
      </c>
      <c r="C47" s="33">
        <v>0</v>
      </c>
      <c r="D47" s="18"/>
      <c r="E47" s="18"/>
      <c r="F47" s="18"/>
      <c r="G47" s="18"/>
      <c r="H47" s="18"/>
      <c r="I47" s="18"/>
      <c r="J47" s="18"/>
    </row>
    <row r="48" spans="1:10" x14ac:dyDescent="0.35">
      <c r="A48" s="21" t="s">
        <v>51</v>
      </c>
      <c r="B48" s="33">
        <v>6.0666666666666664</v>
      </c>
      <c r="C48" s="33">
        <v>14</v>
      </c>
      <c r="D48" s="18"/>
      <c r="E48" s="18"/>
      <c r="F48" s="18"/>
      <c r="G48" s="18"/>
      <c r="H48" s="18"/>
      <c r="I48" s="18"/>
      <c r="J48" s="18"/>
    </row>
    <row r="49" spans="1:10" x14ac:dyDescent="0.35">
      <c r="A49" s="21" t="s">
        <v>92</v>
      </c>
      <c r="B49" s="33">
        <v>6.1333333333333329</v>
      </c>
      <c r="C49" s="33">
        <v>14</v>
      </c>
      <c r="D49" s="18"/>
      <c r="E49" s="18"/>
      <c r="F49" s="18"/>
      <c r="G49" s="18"/>
      <c r="H49" s="18"/>
      <c r="I49" s="18"/>
      <c r="J49" s="18"/>
    </row>
    <row r="50" spans="1:10" x14ac:dyDescent="0.35">
      <c r="A50" s="21" t="s">
        <v>52</v>
      </c>
      <c r="B50" s="33">
        <v>5.7666666666666666</v>
      </c>
      <c r="C50" s="33">
        <v>14</v>
      </c>
      <c r="E50" s="18"/>
      <c r="F50" s="18"/>
      <c r="G50" s="18"/>
      <c r="H50" s="18"/>
      <c r="I50" s="18"/>
      <c r="J50" s="18"/>
    </row>
    <row r="51" spans="1:10" x14ac:dyDescent="0.35">
      <c r="A51" s="21" t="s">
        <v>53</v>
      </c>
      <c r="B51" s="33">
        <v>5.1333333333333337</v>
      </c>
      <c r="C51" s="33">
        <v>14</v>
      </c>
      <c r="E51" s="18"/>
      <c r="F51" s="18"/>
      <c r="G51" s="18"/>
      <c r="H51" s="18"/>
      <c r="I51" s="18"/>
      <c r="J51" s="18"/>
    </row>
    <row r="52" spans="1:10" x14ac:dyDescent="0.35">
      <c r="A52" s="21" t="s">
        <v>54</v>
      </c>
      <c r="B52" s="33">
        <v>5.6333333333333329</v>
      </c>
      <c r="C52" s="33">
        <v>14</v>
      </c>
      <c r="E52" s="18"/>
      <c r="F52" s="18"/>
      <c r="G52" s="18"/>
      <c r="H52" s="18"/>
      <c r="I52" s="18"/>
      <c r="J52" s="18"/>
    </row>
    <row r="53" spans="1:10" x14ac:dyDescent="0.35">
      <c r="A53" s="21" t="s">
        <v>86</v>
      </c>
      <c r="B53" s="33">
        <v>5.7333333333333343</v>
      </c>
      <c r="C53" s="33">
        <v>14</v>
      </c>
      <c r="E53" s="18"/>
      <c r="F53" s="18"/>
      <c r="G53" s="18"/>
      <c r="H53" s="18"/>
      <c r="I53" s="18"/>
      <c r="J53" s="18"/>
    </row>
    <row r="54" spans="1:10" x14ac:dyDescent="0.35">
      <c r="A54" s="21" t="s">
        <v>55</v>
      </c>
      <c r="B54" s="33">
        <v>5.666666666666667</v>
      </c>
      <c r="C54" s="33">
        <v>14</v>
      </c>
      <c r="E54" s="18"/>
      <c r="F54" s="18"/>
      <c r="G54" s="18"/>
      <c r="H54" s="18"/>
      <c r="I54" s="18"/>
      <c r="J54" s="18"/>
    </row>
    <row r="55" spans="1:10" x14ac:dyDescent="0.35">
      <c r="A55" s="21" t="s">
        <v>56</v>
      </c>
      <c r="B55" s="33">
        <v>6.2333333333333334</v>
      </c>
      <c r="C55" s="33">
        <v>14</v>
      </c>
      <c r="E55" s="18"/>
      <c r="F55" s="18"/>
      <c r="G55" s="18"/>
      <c r="H55" s="18"/>
      <c r="I55" s="18"/>
      <c r="J55" s="18"/>
    </row>
    <row r="56" spans="1:10" x14ac:dyDescent="0.35">
      <c r="A56" s="21" t="s">
        <v>57</v>
      </c>
      <c r="B56" s="33">
        <v>5.3999999999999995</v>
      </c>
      <c r="C56" s="33">
        <v>14</v>
      </c>
      <c r="E56" s="18"/>
      <c r="F56" s="18"/>
      <c r="G56" s="18"/>
      <c r="H56" s="18"/>
      <c r="I56" s="18"/>
      <c r="J56" s="18"/>
    </row>
    <row r="57" spans="1:10" x14ac:dyDescent="0.35">
      <c r="A57" s="21" t="s">
        <v>93</v>
      </c>
      <c r="B57" s="33">
        <v>5.8999999999999995</v>
      </c>
      <c r="C57" s="33">
        <v>14</v>
      </c>
      <c r="E57" s="18"/>
      <c r="F57" s="18"/>
      <c r="G57" s="18"/>
      <c r="H57" s="18"/>
      <c r="I57" s="18"/>
      <c r="J57" s="18"/>
    </row>
    <row r="58" spans="1:10" x14ac:dyDescent="0.35">
      <c r="A58" s="21" t="s">
        <v>58</v>
      </c>
      <c r="B58" s="33">
        <v>6.4333333333333327</v>
      </c>
      <c r="C58" s="33">
        <v>14</v>
      </c>
    </row>
    <row r="59" spans="1:10" x14ac:dyDescent="0.35">
      <c r="A59" s="21" t="s">
        <v>59</v>
      </c>
      <c r="B59" s="33">
        <v>6.2</v>
      </c>
      <c r="C59" s="33">
        <v>14</v>
      </c>
    </row>
    <row r="60" spans="1:10" x14ac:dyDescent="0.35">
      <c r="A60" s="21" t="s">
        <v>60</v>
      </c>
      <c r="B60" s="33">
        <v>5.666666666666667</v>
      </c>
      <c r="C60" s="33">
        <v>14</v>
      </c>
    </row>
    <row r="61" spans="1:10" x14ac:dyDescent="0.35">
      <c r="A61" s="21" t="s">
        <v>87</v>
      </c>
      <c r="B61" s="33">
        <v>4.1000000000000005</v>
      </c>
      <c r="C61" s="33">
        <v>0</v>
      </c>
    </row>
    <row r="62" spans="1:10" x14ac:dyDescent="0.35">
      <c r="A62" s="21" t="s">
        <v>61</v>
      </c>
      <c r="B62" s="33">
        <v>4.6000000000000005</v>
      </c>
      <c r="C62" s="33">
        <v>0</v>
      </c>
    </row>
    <row r="63" spans="1:10" x14ac:dyDescent="0.35">
      <c r="A63" s="21" t="s">
        <v>62</v>
      </c>
      <c r="B63" s="33">
        <v>4.7333333333333334</v>
      </c>
      <c r="C63" s="33">
        <v>0</v>
      </c>
    </row>
    <row r="64" spans="1:10" x14ac:dyDescent="0.35">
      <c r="A64" s="21" t="s">
        <v>63</v>
      </c>
      <c r="B64" s="33">
        <v>4.8999999999999995</v>
      </c>
      <c r="C64" s="33">
        <v>0</v>
      </c>
    </row>
    <row r="65" spans="1:3" x14ac:dyDescent="0.35">
      <c r="A65" s="21" t="s">
        <v>94</v>
      </c>
      <c r="B65" s="33">
        <v>6.5</v>
      </c>
      <c r="C65" s="33">
        <v>14</v>
      </c>
    </row>
    <row r="66" spans="1:3" x14ac:dyDescent="0.35">
      <c r="A66" s="21" t="s">
        <v>64</v>
      </c>
      <c r="B66" s="33">
        <v>6.2</v>
      </c>
      <c r="C66" s="33">
        <v>14</v>
      </c>
    </row>
    <row r="67" spans="1:3" x14ac:dyDescent="0.35">
      <c r="A67" s="21" t="s">
        <v>65</v>
      </c>
      <c r="B67" s="33">
        <v>6</v>
      </c>
      <c r="C67" s="33">
        <v>14</v>
      </c>
    </row>
    <row r="68" spans="1:3" x14ac:dyDescent="0.35">
      <c r="A68" s="21" t="s">
        <v>66</v>
      </c>
      <c r="B68" s="33">
        <v>6.6000000000000005</v>
      </c>
      <c r="C68" s="33">
        <v>14</v>
      </c>
    </row>
    <row r="69" spans="1:3" x14ac:dyDescent="0.35">
      <c r="A69" s="21" t="s">
        <v>88</v>
      </c>
      <c r="B69" s="33">
        <v>6.333333333333333</v>
      </c>
      <c r="C69" s="33">
        <v>14</v>
      </c>
    </row>
    <row r="70" spans="1:3" x14ac:dyDescent="0.35">
      <c r="A70" s="21" t="s">
        <v>67</v>
      </c>
      <c r="B70" s="33">
        <v>5.2666666666666666</v>
      </c>
      <c r="C70" s="33">
        <v>0</v>
      </c>
    </row>
    <row r="71" spans="1:3" x14ac:dyDescent="0.35">
      <c r="A71" s="21" t="s">
        <v>68</v>
      </c>
      <c r="B71" s="33">
        <v>4.833333333333333</v>
      </c>
      <c r="C71" s="33">
        <v>0</v>
      </c>
    </row>
    <row r="72" spans="1:3" x14ac:dyDescent="0.35">
      <c r="A72" s="21" t="s">
        <v>69</v>
      </c>
      <c r="B72" s="33">
        <v>4.7</v>
      </c>
      <c r="C72" s="33">
        <v>0</v>
      </c>
    </row>
    <row r="73" spans="1:3" x14ac:dyDescent="0.35">
      <c r="A73" s="21" t="s">
        <v>95</v>
      </c>
      <c r="B73" s="33">
        <v>4.0666666666666664</v>
      </c>
      <c r="C73" s="33">
        <v>0</v>
      </c>
    </row>
    <row r="74" spans="1:3" x14ac:dyDescent="0.35">
      <c r="A74" s="21" t="s">
        <v>70</v>
      </c>
      <c r="B74" s="33">
        <v>4.5</v>
      </c>
      <c r="C74" s="33">
        <v>0</v>
      </c>
    </row>
    <row r="75" spans="1:3" x14ac:dyDescent="0.35">
      <c r="A75" s="21" t="s">
        <v>71</v>
      </c>
      <c r="B75" s="33">
        <v>4.9666666666666668</v>
      </c>
      <c r="C75" s="33">
        <v>0</v>
      </c>
    </row>
    <row r="76" spans="1:3" x14ac:dyDescent="0.35">
      <c r="A76" s="21" t="s">
        <v>72</v>
      </c>
      <c r="B76" s="33">
        <v>4.9333333333333336</v>
      </c>
      <c r="C76" s="33">
        <v>0</v>
      </c>
    </row>
    <row r="77" spans="1:3" x14ac:dyDescent="0.35">
      <c r="A77" s="21" t="s">
        <v>89</v>
      </c>
      <c r="B77" s="33">
        <v>4.2</v>
      </c>
      <c r="C77" s="33">
        <v>0</v>
      </c>
    </row>
    <row r="78" spans="1:3" x14ac:dyDescent="0.35">
      <c r="A78" s="21" t="s">
        <v>73</v>
      </c>
      <c r="B78" s="33">
        <v>4.4666666666666668</v>
      </c>
      <c r="C78" s="33">
        <v>0</v>
      </c>
    </row>
    <row r="79" spans="1:3" x14ac:dyDescent="0.35">
      <c r="A79" s="21" t="s">
        <v>74</v>
      </c>
      <c r="B79" s="33">
        <v>4.1333333333333329</v>
      </c>
      <c r="C79" s="33">
        <v>0</v>
      </c>
    </row>
    <row r="80" spans="1:3" x14ac:dyDescent="0.35">
      <c r="A80" s="21" t="s">
        <v>75</v>
      </c>
      <c r="B80" s="33">
        <v>3.7666666666666671</v>
      </c>
      <c r="C80" s="33">
        <v>0</v>
      </c>
    </row>
    <row r="81" spans="1:3" x14ac:dyDescent="0.35">
      <c r="A81" s="21" t="s">
        <v>96</v>
      </c>
      <c r="B81" s="33">
        <v>4.3999999999999995</v>
      </c>
      <c r="C81" s="33">
        <v>0</v>
      </c>
    </row>
    <row r="82" spans="1:3" x14ac:dyDescent="0.35">
      <c r="A82" s="21" t="s">
        <v>76</v>
      </c>
      <c r="B82" s="33">
        <v>2.4333333333333336</v>
      </c>
      <c r="C82" s="33">
        <v>0</v>
      </c>
    </row>
    <row r="83" spans="1:3" x14ac:dyDescent="0.35">
      <c r="A83" s="21" t="s">
        <v>77</v>
      </c>
      <c r="B83" s="33">
        <v>3.1</v>
      </c>
      <c r="C83" s="33">
        <v>0</v>
      </c>
    </row>
    <row r="84" spans="1:3" x14ac:dyDescent="0.35">
      <c r="A84" s="21" t="s">
        <v>78</v>
      </c>
      <c r="B84" s="33">
        <v>3.1999999999999997</v>
      </c>
      <c r="C84" s="33">
        <v>0</v>
      </c>
    </row>
    <row r="85" spans="1:3" x14ac:dyDescent="0.35">
      <c r="A85" s="21" t="s">
        <v>90</v>
      </c>
      <c r="B85" s="33">
        <v>3.1</v>
      </c>
      <c r="C85" s="33">
        <v>0</v>
      </c>
    </row>
    <row r="86" spans="1:3" x14ac:dyDescent="0.35">
      <c r="A86" s="21" t="s">
        <v>79</v>
      </c>
      <c r="B86" s="33">
        <v>4.833333333333333</v>
      </c>
      <c r="C86" s="33">
        <v>0</v>
      </c>
    </row>
    <row r="87" spans="1:3" x14ac:dyDescent="0.35">
      <c r="A87" s="21" t="s">
        <v>80</v>
      </c>
      <c r="B87" s="33">
        <v>4.833333333333333</v>
      </c>
      <c r="C87" s="33">
        <v>0</v>
      </c>
    </row>
    <row r="88" spans="1:3" x14ac:dyDescent="0.35">
      <c r="A88" s="21" t="s">
        <v>81</v>
      </c>
      <c r="B88" s="33">
        <v>5.4666666666666659</v>
      </c>
      <c r="C88" s="33">
        <v>0</v>
      </c>
    </row>
    <row r="89" spans="1:3" x14ac:dyDescent="0.35">
      <c r="A89" s="21" t="s">
        <v>97</v>
      </c>
      <c r="B89" s="33">
        <v>5.7666666666666666</v>
      </c>
      <c r="C89" s="33">
        <v>14</v>
      </c>
    </row>
    <row r="90" spans="1:3" x14ac:dyDescent="0.35">
      <c r="A90" s="21" t="s">
        <v>6</v>
      </c>
      <c r="B90" s="33">
        <v>6.6000000000000005</v>
      </c>
      <c r="C90" s="33">
        <v>14</v>
      </c>
    </row>
    <row r="91" spans="1:3" x14ac:dyDescent="0.35">
      <c r="A91" s="21" t="s">
        <v>7</v>
      </c>
      <c r="B91" s="33">
        <v>7.6333333333333329</v>
      </c>
      <c r="C91" s="33">
        <v>14</v>
      </c>
    </row>
    <row r="92" spans="1:3" x14ac:dyDescent="0.35">
      <c r="A92" s="21" t="s">
        <v>8</v>
      </c>
      <c r="B92" s="33">
        <v>7.3999999999999995</v>
      </c>
      <c r="C92" s="33">
        <v>14</v>
      </c>
    </row>
    <row r="93" spans="1:3" x14ac:dyDescent="0.35">
      <c r="A93" s="21" t="s">
        <v>9</v>
      </c>
      <c r="B93" s="33">
        <v>7</v>
      </c>
      <c r="C93" s="33">
        <v>14</v>
      </c>
    </row>
    <row r="94" spans="1:3" x14ac:dyDescent="0.35">
      <c r="A94" s="21" t="s">
        <v>10</v>
      </c>
      <c r="B94" s="33">
        <v>6.166666666666667</v>
      </c>
      <c r="C94" s="33">
        <v>14</v>
      </c>
    </row>
    <row r="95" spans="1:3" x14ac:dyDescent="0.35">
      <c r="A95" s="21" t="s">
        <v>82</v>
      </c>
      <c r="B95" s="33">
        <v>4.9666666666666668</v>
      </c>
      <c r="C95" s="33">
        <v>0</v>
      </c>
    </row>
    <row r="96" spans="1:3" x14ac:dyDescent="0.35">
      <c r="A96" s="21" t="s">
        <v>83</v>
      </c>
      <c r="B96" s="33">
        <v>5.5</v>
      </c>
      <c r="C96" s="33">
        <v>0</v>
      </c>
    </row>
    <row r="97" spans="1:3" x14ac:dyDescent="0.35">
      <c r="A97" s="21" t="s">
        <v>13</v>
      </c>
      <c r="B97" s="33">
        <v>5.42</v>
      </c>
      <c r="C97" s="33">
        <v>0</v>
      </c>
    </row>
    <row r="98" spans="1:3" x14ac:dyDescent="0.35">
      <c r="A98" s="21" t="s">
        <v>14</v>
      </c>
      <c r="B98" s="33">
        <v>5.1669999999999998</v>
      </c>
      <c r="C98" s="33">
        <v>0</v>
      </c>
    </row>
    <row r="99" spans="1:3" x14ac:dyDescent="0.35">
      <c r="A99" s="21" t="s">
        <v>15</v>
      </c>
      <c r="B99" s="33">
        <v>4.4000000000000004</v>
      </c>
      <c r="C99" s="33">
        <v>0</v>
      </c>
    </row>
    <row r="100" spans="1:3" x14ac:dyDescent="0.35">
      <c r="A100" s="21" t="s">
        <v>16</v>
      </c>
      <c r="B100" s="33">
        <v>2.9</v>
      </c>
      <c r="C100" s="33">
        <v>0</v>
      </c>
    </row>
    <row r="101" spans="1:3" x14ac:dyDescent="0.35">
      <c r="A101" s="21" t="s">
        <v>167</v>
      </c>
      <c r="B101" s="33">
        <v>3.03</v>
      </c>
      <c r="C101" s="33">
        <v>0</v>
      </c>
    </row>
    <row r="102" spans="1:3" x14ac:dyDescent="0.35">
      <c r="A102" s="21" t="s">
        <v>178</v>
      </c>
      <c r="B102" s="33">
        <v>2.87</v>
      </c>
      <c r="C102" s="33">
        <v>0</v>
      </c>
    </row>
    <row r="103" spans="1:3" x14ac:dyDescent="0.35">
      <c r="A103" s="21" t="s">
        <v>180</v>
      </c>
      <c r="B103" s="33">
        <v>3.4</v>
      </c>
      <c r="C103" s="33">
        <v>0</v>
      </c>
    </row>
    <row r="104" spans="1:3" x14ac:dyDescent="0.35">
      <c r="A104" s="21" t="s">
        <v>182</v>
      </c>
      <c r="B104" s="33">
        <v>3.55</v>
      </c>
      <c r="C104" s="33">
        <v>0</v>
      </c>
    </row>
    <row r="105" spans="1:3" x14ac:dyDescent="0.35">
      <c r="B105" s="4"/>
      <c r="C105" s="72"/>
    </row>
    <row r="106" spans="1:3" x14ac:dyDescent="0.35">
      <c r="B106" s="4"/>
      <c r="C106" s="72"/>
    </row>
    <row r="107" spans="1:3" x14ac:dyDescent="0.35">
      <c r="B107" s="4"/>
    </row>
    <row r="108" spans="1:3" x14ac:dyDescent="0.35">
      <c r="B108" s="4"/>
    </row>
    <row r="109" spans="1:3" x14ac:dyDescent="0.35">
      <c r="B109" s="4"/>
    </row>
    <row r="110" spans="1:3" x14ac:dyDescent="0.35">
      <c r="B110" s="4"/>
    </row>
    <row r="111" spans="1:3" x14ac:dyDescent="0.35">
      <c r="B111" s="4"/>
    </row>
    <row r="112" spans="1:3" x14ac:dyDescent="0.35">
      <c r="B112" s="4"/>
    </row>
    <row r="113" spans="2:2" x14ac:dyDescent="0.35">
      <c r="B113" s="4"/>
    </row>
    <row r="114" spans="2:2" x14ac:dyDescent="0.35">
      <c r="B114" s="4"/>
    </row>
    <row r="115" spans="2:2" x14ac:dyDescent="0.35">
      <c r="B115" s="4"/>
    </row>
    <row r="116" spans="2:2" x14ac:dyDescent="0.35">
      <c r="B116" s="4"/>
    </row>
    <row r="117" spans="2:2" x14ac:dyDescent="0.35">
      <c r="B117" s="4"/>
    </row>
    <row r="118" spans="2:2" x14ac:dyDescent="0.35">
      <c r="B118" s="4"/>
    </row>
    <row r="119" spans="2:2" x14ac:dyDescent="0.35">
      <c r="B119" s="4"/>
    </row>
    <row r="120" spans="2:2" x14ac:dyDescent="0.35">
      <c r="B120" s="4"/>
    </row>
    <row r="121" spans="2:2" x14ac:dyDescent="0.35">
      <c r="B121" s="4"/>
    </row>
    <row r="122" spans="2:2" x14ac:dyDescent="0.35">
      <c r="B122" s="4"/>
    </row>
    <row r="123" spans="2:2" x14ac:dyDescent="0.35">
      <c r="B123" s="4"/>
    </row>
    <row r="124" spans="2:2" x14ac:dyDescent="0.35">
      <c r="B124" s="4"/>
    </row>
    <row r="125" spans="2:2" x14ac:dyDescent="0.35">
      <c r="B125" s="4"/>
    </row>
    <row r="126" spans="2:2" x14ac:dyDescent="0.35">
      <c r="B126" s="4"/>
    </row>
    <row r="127" spans="2:2" x14ac:dyDescent="0.35">
      <c r="B127" s="4"/>
    </row>
    <row r="128" spans="2:2" x14ac:dyDescent="0.35">
      <c r="B128" s="4"/>
    </row>
    <row r="129" spans="2:2" x14ac:dyDescent="0.35">
      <c r="B129" s="4"/>
    </row>
    <row r="130" spans="2:2" x14ac:dyDescent="0.35">
      <c r="B130" s="4"/>
    </row>
    <row r="131" spans="2:2" x14ac:dyDescent="0.35">
      <c r="B131" s="4"/>
    </row>
    <row r="132" spans="2:2" x14ac:dyDescent="0.35">
      <c r="B132" s="4"/>
    </row>
    <row r="133" spans="2:2" x14ac:dyDescent="0.35">
      <c r="B133" s="4"/>
    </row>
    <row r="134" spans="2:2" x14ac:dyDescent="0.35">
      <c r="B134" s="4"/>
    </row>
    <row r="135" spans="2:2" x14ac:dyDescent="0.35">
      <c r="B135" s="4"/>
    </row>
    <row r="136" spans="2:2" x14ac:dyDescent="0.35">
      <c r="B136" s="4"/>
    </row>
    <row r="137" spans="2:2" x14ac:dyDescent="0.35">
      <c r="B137" s="4"/>
    </row>
    <row r="138" spans="2:2" x14ac:dyDescent="0.35">
      <c r="B138" s="4"/>
    </row>
    <row r="139" spans="2:2" x14ac:dyDescent="0.35">
      <c r="B139" s="4"/>
    </row>
    <row r="140" spans="2:2" x14ac:dyDescent="0.35">
      <c r="B140" s="4"/>
    </row>
    <row r="141" spans="2:2" x14ac:dyDescent="0.35">
      <c r="B141" s="4"/>
    </row>
    <row r="142" spans="2:2" x14ac:dyDescent="0.35">
      <c r="B142" s="4"/>
    </row>
    <row r="143" spans="2:2" x14ac:dyDescent="0.35">
      <c r="B143" s="4"/>
    </row>
    <row r="144" spans="2:2" x14ac:dyDescent="0.35">
      <c r="B144" s="4"/>
    </row>
    <row r="145" spans="2:2" x14ac:dyDescent="0.35">
      <c r="B145" s="4"/>
    </row>
    <row r="146" spans="2:2" x14ac:dyDescent="0.35">
      <c r="B146" s="4"/>
    </row>
    <row r="147" spans="2:2" x14ac:dyDescent="0.35">
      <c r="B147" s="4"/>
    </row>
    <row r="148" spans="2:2" x14ac:dyDescent="0.35">
      <c r="B148" s="4"/>
    </row>
    <row r="149" spans="2:2" x14ac:dyDescent="0.35">
      <c r="B149" s="4"/>
    </row>
    <row r="150" spans="2:2" x14ac:dyDescent="0.35">
      <c r="B150" s="4"/>
    </row>
    <row r="151" spans="2:2" x14ac:dyDescent="0.35">
      <c r="B151" s="4"/>
    </row>
    <row r="152" spans="2:2" x14ac:dyDescent="0.35">
      <c r="B152" s="4"/>
    </row>
    <row r="153" spans="2:2" x14ac:dyDescent="0.35">
      <c r="B153" s="4"/>
    </row>
    <row r="154" spans="2:2" x14ac:dyDescent="0.35">
      <c r="B154" s="4"/>
    </row>
    <row r="155" spans="2:2" x14ac:dyDescent="0.35">
      <c r="B155" s="4"/>
    </row>
    <row r="156" spans="2:2" x14ac:dyDescent="0.35">
      <c r="B156" s="4"/>
    </row>
    <row r="157" spans="2:2" x14ac:dyDescent="0.35">
      <c r="B157" s="4"/>
    </row>
    <row r="158" spans="2:2" x14ac:dyDescent="0.35">
      <c r="B158" s="4"/>
    </row>
    <row r="159" spans="2:2" x14ac:dyDescent="0.35">
      <c r="B159" s="4"/>
    </row>
    <row r="160" spans="2:2" x14ac:dyDescent="0.35">
      <c r="B160" s="4"/>
    </row>
    <row r="161" spans="2:2" x14ac:dyDescent="0.35">
      <c r="B161" s="4"/>
    </row>
    <row r="162" spans="2:2" x14ac:dyDescent="0.35">
      <c r="B162" s="4"/>
    </row>
    <row r="163" spans="2:2" x14ac:dyDescent="0.35">
      <c r="B163" s="4"/>
    </row>
    <row r="164" spans="2:2" x14ac:dyDescent="0.35">
      <c r="B164" s="4"/>
    </row>
    <row r="165" spans="2:2" x14ac:dyDescent="0.35">
      <c r="B165" s="4"/>
    </row>
    <row r="166" spans="2:2" x14ac:dyDescent="0.35">
      <c r="B166" s="4"/>
    </row>
    <row r="167" spans="2:2" x14ac:dyDescent="0.35">
      <c r="B167" s="4"/>
    </row>
    <row r="168" spans="2:2" x14ac:dyDescent="0.35">
      <c r="B168" s="4"/>
    </row>
    <row r="169" spans="2:2" x14ac:dyDescent="0.35">
      <c r="B169" s="4"/>
    </row>
    <row r="170" spans="2:2" x14ac:dyDescent="0.35">
      <c r="B170" s="4"/>
    </row>
    <row r="171" spans="2:2" x14ac:dyDescent="0.35">
      <c r="B171" s="4"/>
    </row>
    <row r="172" spans="2:2" x14ac:dyDescent="0.35">
      <c r="B172" s="4"/>
    </row>
    <row r="173" spans="2:2" x14ac:dyDescent="0.35">
      <c r="B173" s="4"/>
    </row>
    <row r="174" spans="2:2" x14ac:dyDescent="0.35">
      <c r="B174" s="4"/>
    </row>
    <row r="175" spans="2:2" x14ac:dyDescent="0.35">
      <c r="B175" s="4"/>
    </row>
    <row r="176" spans="2:2" x14ac:dyDescent="0.35">
      <c r="B176" s="4"/>
    </row>
    <row r="177" spans="2:2" x14ac:dyDescent="0.35">
      <c r="B177" s="4"/>
    </row>
    <row r="178" spans="2:2" x14ac:dyDescent="0.35">
      <c r="B178" s="4"/>
    </row>
    <row r="179" spans="2:2" x14ac:dyDescent="0.35">
      <c r="B179" s="4"/>
    </row>
    <row r="180" spans="2:2" x14ac:dyDescent="0.35">
      <c r="B180" s="4"/>
    </row>
    <row r="181" spans="2:2" x14ac:dyDescent="0.35">
      <c r="B181" s="4"/>
    </row>
    <row r="182" spans="2:2" x14ac:dyDescent="0.35">
      <c r="B182" s="4"/>
    </row>
    <row r="183" spans="2:2" x14ac:dyDescent="0.35">
      <c r="B183" s="4"/>
    </row>
    <row r="184" spans="2:2" x14ac:dyDescent="0.35">
      <c r="B184" s="4"/>
    </row>
    <row r="185" spans="2:2" x14ac:dyDescent="0.35">
      <c r="B185" s="4"/>
    </row>
    <row r="186" spans="2:2" x14ac:dyDescent="0.35">
      <c r="B186" s="4"/>
    </row>
    <row r="187" spans="2:2" x14ac:dyDescent="0.35">
      <c r="B187" s="4"/>
    </row>
    <row r="188" spans="2:2" x14ac:dyDescent="0.35">
      <c r="B188" s="4"/>
    </row>
    <row r="189" spans="2:2" x14ac:dyDescent="0.35">
      <c r="B189" s="4"/>
    </row>
    <row r="195" spans="1:3" x14ac:dyDescent="0.35">
      <c r="A195" s="27"/>
      <c r="B195" s="28"/>
      <c r="C195" s="28"/>
    </row>
    <row r="196" spans="1:3" x14ac:dyDescent="0.35">
      <c r="A196" s="27"/>
      <c r="B196" s="28"/>
      <c r="C196" s="28"/>
    </row>
    <row r="197" spans="1:3" x14ac:dyDescent="0.35">
      <c r="A197" s="27"/>
      <c r="B197" s="28"/>
      <c r="C197" s="28"/>
    </row>
    <row r="198" spans="1:3" x14ac:dyDescent="0.35">
      <c r="A198" s="27"/>
      <c r="B198" s="28"/>
      <c r="C198" s="28"/>
    </row>
    <row r="199" spans="1:3" x14ac:dyDescent="0.35">
      <c r="A199" s="27"/>
      <c r="B199" s="28"/>
      <c r="C199" s="28"/>
    </row>
    <row r="200" spans="1:3" x14ac:dyDescent="0.35">
      <c r="A200" s="27"/>
      <c r="B200" s="28"/>
      <c r="C200" s="28"/>
    </row>
    <row r="201" spans="1:3" x14ac:dyDescent="0.35">
      <c r="A201" s="27"/>
      <c r="B201" s="28"/>
      <c r="C201" s="28"/>
    </row>
    <row r="202" spans="1:3" x14ac:dyDescent="0.35">
      <c r="A202" s="27"/>
      <c r="B202" s="28"/>
      <c r="C202" s="28"/>
    </row>
    <row r="203" spans="1:3" x14ac:dyDescent="0.35">
      <c r="A203" s="27"/>
      <c r="B203" s="28"/>
      <c r="C203" s="28"/>
    </row>
    <row r="204" spans="1:3" x14ac:dyDescent="0.35">
      <c r="A204" s="27"/>
      <c r="B204" s="28"/>
      <c r="C204" s="28"/>
    </row>
    <row r="205" spans="1:3" x14ac:dyDescent="0.35">
      <c r="A205" s="27"/>
      <c r="B205" s="28"/>
      <c r="C205" s="28"/>
    </row>
    <row r="206" spans="1:3" x14ac:dyDescent="0.35">
      <c r="A206" s="27"/>
      <c r="B206" s="28"/>
      <c r="C206" s="28"/>
    </row>
    <row r="207" spans="1:3" x14ac:dyDescent="0.35">
      <c r="A207" s="27"/>
      <c r="B207" s="28"/>
      <c r="C207" s="28"/>
    </row>
    <row r="208" spans="1:3" x14ac:dyDescent="0.35">
      <c r="A208" s="27"/>
      <c r="B208" s="28"/>
      <c r="C208" s="28"/>
    </row>
    <row r="209" spans="1:3" x14ac:dyDescent="0.35">
      <c r="A209" s="27"/>
      <c r="B209" s="28"/>
      <c r="C209" s="28"/>
    </row>
    <row r="210" spans="1:3" x14ac:dyDescent="0.35">
      <c r="A210" s="27"/>
      <c r="B210" s="28"/>
      <c r="C210" s="28"/>
    </row>
    <row r="211" spans="1:3" x14ac:dyDescent="0.35">
      <c r="A211" s="27"/>
      <c r="B211" s="28"/>
      <c r="C211" s="28"/>
    </row>
    <row r="212" spans="1:3" x14ac:dyDescent="0.35">
      <c r="A212" s="27"/>
      <c r="B212" s="28"/>
      <c r="C212" s="28"/>
    </row>
    <row r="213" spans="1:3" x14ac:dyDescent="0.35">
      <c r="A213" s="27"/>
      <c r="B213" s="28"/>
      <c r="C213" s="28"/>
    </row>
    <row r="214" spans="1:3" x14ac:dyDescent="0.35">
      <c r="A214" s="27"/>
      <c r="B214" s="28"/>
      <c r="C214" s="28"/>
    </row>
    <row r="215" spans="1:3" x14ac:dyDescent="0.35">
      <c r="A215" s="27"/>
      <c r="B215" s="28"/>
      <c r="C215" s="28"/>
    </row>
    <row r="216" spans="1:3" x14ac:dyDescent="0.35">
      <c r="A216" s="27"/>
      <c r="B216" s="28"/>
      <c r="C216" s="28"/>
    </row>
    <row r="217" spans="1:3" x14ac:dyDescent="0.35">
      <c r="A217" s="27"/>
      <c r="B217" s="28"/>
      <c r="C217" s="28"/>
    </row>
    <row r="218" spans="1:3" x14ac:dyDescent="0.35">
      <c r="A218" s="27"/>
      <c r="B218" s="28"/>
      <c r="C218" s="28"/>
    </row>
    <row r="219" spans="1:3" x14ac:dyDescent="0.35">
      <c r="A219" s="27"/>
      <c r="B219" s="28"/>
      <c r="C219" s="28"/>
    </row>
    <row r="220" spans="1:3" x14ac:dyDescent="0.35">
      <c r="A220" s="27"/>
      <c r="B220" s="28"/>
      <c r="C220" s="28"/>
    </row>
    <row r="221" spans="1:3" x14ac:dyDescent="0.35">
      <c r="A221" s="27"/>
      <c r="B221" s="28"/>
      <c r="C221" s="28"/>
    </row>
    <row r="222" spans="1:3" x14ac:dyDescent="0.35">
      <c r="A222" s="27"/>
      <c r="B222" s="28"/>
      <c r="C222" s="28"/>
    </row>
    <row r="223" spans="1:3" x14ac:dyDescent="0.35">
      <c r="A223" s="27"/>
      <c r="B223" s="28"/>
      <c r="C223" s="28"/>
    </row>
    <row r="224" spans="1:3" x14ac:dyDescent="0.35">
      <c r="A224" s="27"/>
      <c r="B224" s="28"/>
      <c r="C224" s="28"/>
    </row>
    <row r="225" spans="1:3" x14ac:dyDescent="0.35">
      <c r="A225" s="27"/>
      <c r="B225" s="28"/>
      <c r="C225" s="28"/>
    </row>
    <row r="226" spans="1:3" x14ac:dyDescent="0.35">
      <c r="A226" s="27"/>
      <c r="B226" s="28"/>
      <c r="C226" s="28"/>
    </row>
    <row r="227" spans="1:3" x14ac:dyDescent="0.35">
      <c r="A227" s="27"/>
      <c r="B227" s="28"/>
      <c r="C227" s="28"/>
    </row>
    <row r="228" spans="1:3" x14ac:dyDescent="0.35">
      <c r="A228" s="27"/>
      <c r="B228" s="28"/>
      <c r="C228" s="28"/>
    </row>
    <row r="229" spans="1:3" x14ac:dyDescent="0.35">
      <c r="A229" s="27"/>
      <c r="B229" s="28"/>
      <c r="C229" s="28"/>
    </row>
    <row r="230" spans="1:3" x14ac:dyDescent="0.35">
      <c r="A230" s="27"/>
      <c r="B230" s="28"/>
      <c r="C230" s="28"/>
    </row>
    <row r="231" spans="1:3" x14ac:dyDescent="0.35">
      <c r="A231" s="27"/>
      <c r="B231" s="28"/>
      <c r="C231" s="28"/>
    </row>
    <row r="232" spans="1:3" x14ac:dyDescent="0.35">
      <c r="A232" s="27"/>
      <c r="B232" s="28"/>
      <c r="C232" s="28"/>
    </row>
    <row r="233" spans="1:3" x14ac:dyDescent="0.35">
      <c r="A233" s="27"/>
      <c r="B233" s="28"/>
      <c r="C233" s="28"/>
    </row>
    <row r="234" spans="1:3" x14ac:dyDescent="0.35">
      <c r="A234" s="27"/>
      <c r="B234" s="28"/>
      <c r="C234" s="28"/>
    </row>
    <row r="235" spans="1:3" x14ac:dyDescent="0.35">
      <c r="A235" s="27"/>
      <c r="B235" s="28"/>
      <c r="C235" s="28"/>
    </row>
    <row r="236" spans="1:3" x14ac:dyDescent="0.35">
      <c r="A236" s="27"/>
      <c r="B236" s="28"/>
      <c r="C236" s="28"/>
    </row>
    <row r="237" spans="1:3" x14ac:dyDescent="0.35">
      <c r="A237" s="27"/>
      <c r="B237" s="28"/>
      <c r="C237" s="28"/>
    </row>
    <row r="238" spans="1:3" x14ac:dyDescent="0.35">
      <c r="A238" s="27"/>
      <c r="B238" s="28"/>
      <c r="C238" s="28"/>
    </row>
    <row r="239" spans="1:3" x14ac:dyDescent="0.35">
      <c r="A239" s="27"/>
      <c r="B239" s="28"/>
      <c r="C239" s="28"/>
    </row>
    <row r="240" spans="1:3" x14ac:dyDescent="0.35">
      <c r="A240" s="27"/>
      <c r="B240" s="28"/>
      <c r="C240" s="28"/>
    </row>
    <row r="241" spans="1:3" x14ac:dyDescent="0.35">
      <c r="A241" s="27"/>
      <c r="B241" s="28"/>
      <c r="C241" s="28"/>
    </row>
    <row r="242" spans="1:3" x14ac:dyDescent="0.35">
      <c r="A242" s="27"/>
      <c r="B242" s="28"/>
      <c r="C242" s="28"/>
    </row>
    <row r="243" spans="1:3" x14ac:dyDescent="0.35">
      <c r="A243" s="27"/>
      <c r="B243" s="28"/>
      <c r="C243" s="28"/>
    </row>
    <row r="244" spans="1:3" x14ac:dyDescent="0.35">
      <c r="A244" s="27"/>
      <c r="B244" s="28"/>
      <c r="C244" s="28"/>
    </row>
    <row r="245" spans="1:3" x14ac:dyDescent="0.35">
      <c r="A245" s="27"/>
      <c r="B245" s="28"/>
      <c r="C245" s="28"/>
    </row>
    <row r="246" spans="1:3" x14ac:dyDescent="0.35">
      <c r="A246" s="27"/>
      <c r="B246" s="28"/>
      <c r="C246" s="28"/>
    </row>
    <row r="247" spans="1:3" x14ac:dyDescent="0.35">
      <c r="A247" s="27"/>
      <c r="B247" s="28"/>
      <c r="C247" s="28"/>
    </row>
    <row r="248" spans="1:3" x14ac:dyDescent="0.35">
      <c r="A248" s="27"/>
      <c r="B248" s="28"/>
      <c r="C248" s="28"/>
    </row>
    <row r="249" spans="1:3" x14ac:dyDescent="0.35">
      <c r="A249" s="27"/>
      <c r="B249" s="28"/>
      <c r="C249" s="28"/>
    </row>
    <row r="250" spans="1:3" x14ac:dyDescent="0.35">
      <c r="A250" s="27"/>
      <c r="B250" s="28"/>
      <c r="C250" s="28"/>
    </row>
    <row r="251" spans="1:3" x14ac:dyDescent="0.35">
      <c r="A251" s="27"/>
      <c r="B251" s="28"/>
      <c r="C251" s="28"/>
    </row>
    <row r="252" spans="1:3" x14ac:dyDescent="0.35">
      <c r="A252" s="27"/>
      <c r="B252" s="28"/>
      <c r="C252" s="28"/>
    </row>
    <row r="253" spans="1:3" x14ac:dyDescent="0.35">
      <c r="A253" s="27"/>
      <c r="B253" s="28"/>
      <c r="C253" s="28"/>
    </row>
    <row r="254" spans="1:3" x14ac:dyDescent="0.35">
      <c r="A254" s="27"/>
      <c r="B254" s="28"/>
      <c r="C254" s="28"/>
    </row>
    <row r="255" spans="1:3" x14ac:dyDescent="0.35">
      <c r="A255" s="27"/>
      <c r="B255" s="28"/>
      <c r="C255" s="28"/>
    </row>
    <row r="256" spans="1:3" x14ac:dyDescent="0.35">
      <c r="A256" s="27"/>
      <c r="B256" s="28"/>
      <c r="C256" s="28"/>
    </row>
    <row r="257" spans="1:3" x14ac:dyDescent="0.35">
      <c r="A257" s="27"/>
      <c r="B257" s="28"/>
      <c r="C257" s="28"/>
    </row>
    <row r="258" spans="1:3" x14ac:dyDescent="0.35">
      <c r="A258" s="27"/>
      <c r="B258" s="28"/>
      <c r="C258" s="28"/>
    </row>
    <row r="259" spans="1:3" x14ac:dyDescent="0.35">
      <c r="A259" s="27"/>
      <c r="B259" s="28"/>
      <c r="C259" s="28"/>
    </row>
    <row r="260" spans="1:3" x14ac:dyDescent="0.35">
      <c r="A260" s="27"/>
      <c r="B260" s="28"/>
      <c r="C260" s="28"/>
    </row>
    <row r="261" spans="1:3" x14ac:dyDescent="0.35">
      <c r="A261" s="27"/>
      <c r="B261" s="28"/>
      <c r="C261" s="28"/>
    </row>
    <row r="262" spans="1:3" x14ac:dyDescent="0.35">
      <c r="A262" s="27"/>
      <c r="B262" s="28"/>
      <c r="C262" s="28"/>
    </row>
    <row r="263" spans="1:3" x14ac:dyDescent="0.35">
      <c r="A263" s="27"/>
      <c r="B263" s="28"/>
      <c r="C263" s="28"/>
    </row>
    <row r="264" spans="1:3" x14ac:dyDescent="0.35">
      <c r="A264" s="27"/>
      <c r="B264" s="28"/>
      <c r="C264" s="28"/>
    </row>
    <row r="265" spans="1:3" x14ac:dyDescent="0.35">
      <c r="A265" s="27"/>
      <c r="B265" s="28"/>
      <c r="C265" s="28"/>
    </row>
    <row r="266" spans="1:3" x14ac:dyDescent="0.35">
      <c r="A266" s="27"/>
      <c r="B266" s="28"/>
      <c r="C266" s="28"/>
    </row>
    <row r="267" spans="1:3" x14ac:dyDescent="0.35">
      <c r="A267" s="27"/>
      <c r="B267" s="28"/>
      <c r="C267" s="28"/>
    </row>
    <row r="268" spans="1:3" x14ac:dyDescent="0.35">
      <c r="A268" s="27"/>
      <c r="B268" s="28"/>
      <c r="C268" s="28"/>
    </row>
    <row r="269" spans="1:3" x14ac:dyDescent="0.35">
      <c r="A269" s="27"/>
      <c r="B269" s="28"/>
      <c r="C269" s="28"/>
    </row>
    <row r="270" spans="1:3" x14ac:dyDescent="0.35">
      <c r="A270" s="27"/>
      <c r="B270" s="28"/>
      <c r="C270" s="28"/>
    </row>
    <row r="271" spans="1:3" x14ac:dyDescent="0.35">
      <c r="A271" s="27"/>
      <c r="B271" s="28"/>
      <c r="C271" s="28"/>
    </row>
    <row r="272" spans="1:3" x14ac:dyDescent="0.35">
      <c r="A272" s="27"/>
      <c r="B272" s="28"/>
      <c r="C272" s="28"/>
    </row>
    <row r="273" spans="1:3" x14ac:dyDescent="0.35">
      <c r="A273" s="27"/>
      <c r="B273" s="28"/>
      <c r="C273" s="28"/>
    </row>
    <row r="274" spans="1:3" x14ac:dyDescent="0.35">
      <c r="A274" s="27"/>
      <c r="B274" s="28"/>
      <c r="C274" s="28"/>
    </row>
    <row r="275" spans="1:3" x14ac:dyDescent="0.35">
      <c r="A275" s="27"/>
      <c r="B275" s="28"/>
      <c r="C275" s="28"/>
    </row>
    <row r="276" spans="1:3" x14ac:dyDescent="0.35">
      <c r="A276" s="27"/>
      <c r="B276" s="28"/>
      <c r="C276" s="28"/>
    </row>
    <row r="277" spans="1:3" x14ac:dyDescent="0.35">
      <c r="A277" s="27"/>
      <c r="B277" s="28"/>
      <c r="C277" s="28"/>
    </row>
    <row r="278" spans="1:3" x14ac:dyDescent="0.35">
      <c r="A278" s="27"/>
      <c r="B278" s="28"/>
      <c r="C278" s="28"/>
    </row>
    <row r="279" spans="1:3" x14ac:dyDescent="0.35">
      <c r="A279" s="27"/>
      <c r="B279" s="28"/>
      <c r="C279" s="28"/>
    </row>
    <row r="280" spans="1:3" x14ac:dyDescent="0.35">
      <c r="A280" s="27"/>
      <c r="B280" s="28"/>
      <c r="C280" s="28"/>
    </row>
    <row r="281" spans="1:3" x14ac:dyDescent="0.35">
      <c r="A281" s="27"/>
      <c r="B281" s="28"/>
      <c r="C281" s="28"/>
    </row>
    <row r="282" spans="1:3" x14ac:dyDescent="0.35">
      <c r="A282" s="27"/>
      <c r="B282" s="28"/>
      <c r="C282" s="28"/>
    </row>
    <row r="283" spans="1:3" x14ac:dyDescent="0.35">
      <c r="A283" s="27"/>
      <c r="B283" s="28"/>
      <c r="C283" s="28"/>
    </row>
    <row r="284" spans="1:3" x14ac:dyDescent="0.35">
      <c r="A284" s="27"/>
      <c r="B284" s="28"/>
      <c r="C284" s="28"/>
    </row>
    <row r="285" spans="1:3" x14ac:dyDescent="0.35">
      <c r="A285" s="27"/>
      <c r="B285" s="28"/>
      <c r="C285" s="28"/>
    </row>
    <row r="286" spans="1:3" x14ac:dyDescent="0.35">
      <c r="A286" s="27"/>
      <c r="B286" s="28"/>
      <c r="C286" s="28"/>
    </row>
    <row r="287" spans="1:3" x14ac:dyDescent="0.35">
      <c r="A287" s="27"/>
      <c r="B287" s="28"/>
      <c r="C287" s="28"/>
    </row>
    <row r="288" spans="1:3" x14ac:dyDescent="0.35">
      <c r="A288" s="27"/>
      <c r="B288" s="28"/>
      <c r="C288" s="28"/>
    </row>
    <row r="289" spans="1:3" x14ac:dyDescent="0.35">
      <c r="A289" s="27"/>
      <c r="B289" s="28"/>
      <c r="C289" s="28"/>
    </row>
    <row r="290" spans="1:3" x14ac:dyDescent="0.35">
      <c r="A290" s="27"/>
      <c r="B290" s="28"/>
      <c r="C290" s="28"/>
    </row>
    <row r="291" spans="1:3" x14ac:dyDescent="0.35">
      <c r="A291" s="27"/>
      <c r="B291" s="28"/>
      <c r="C291" s="28"/>
    </row>
    <row r="292" spans="1:3" x14ac:dyDescent="0.35">
      <c r="A292" s="27"/>
      <c r="B292" s="28"/>
      <c r="C292" s="28"/>
    </row>
    <row r="293" spans="1:3" x14ac:dyDescent="0.35">
      <c r="A293" s="27"/>
      <c r="B293" s="28"/>
      <c r="C293" s="28"/>
    </row>
    <row r="294" spans="1:3" x14ac:dyDescent="0.35">
      <c r="A294" s="27"/>
      <c r="B294" s="28"/>
      <c r="C294" s="28"/>
    </row>
    <row r="295" spans="1:3" x14ac:dyDescent="0.35">
      <c r="A295" s="27"/>
      <c r="B295" s="28"/>
      <c r="C295" s="28"/>
    </row>
    <row r="296" spans="1:3" x14ac:dyDescent="0.35">
      <c r="A296" s="27"/>
      <c r="B296" s="28"/>
      <c r="C296" s="28"/>
    </row>
    <row r="297" spans="1:3" x14ac:dyDescent="0.35">
      <c r="A297" s="27"/>
      <c r="B297" s="28"/>
      <c r="C297" s="28"/>
    </row>
    <row r="298" spans="1:3" x14ac:dyDescent="0.35">
      <c r="A298" s="27"/>
      <c r="B298" s="28"/>
      <c r="C298" s="28"/>
    </row>
    <row r="299" spans="1:3" x14ac:dyDescent="0.35">
      <c r="A299" s="27"/>
      <c r="B299" s="28"/>
      <c r="C299" s="28"/>
    </row>
    <row r="300" spans="1:3" x14ac:dyDescent="0.35">
      <c r="A300" s="27"/>
      <c r="B300" s="28"/>
      <c r="C300" s="28"/>
    </row>
    <row r="301" spans="1:3" x14ac:dyDescent="0.35">
      <c r="A301" s="27"/>
      <c r="B301" s="28"/>
      <c r="C301" s="28"/>
    </row>
    <row r="302" spans="1:3" x14ac:dyDescent="0.35">
      <c r="A302" s="27"/>
      <c r="B302" s="28"/>
      <c r="C302" s="28"/>
    </row>
    <row r="303" spans="1:3" x14ac:dyDescent="0.35">
      <c r="A303" s="27"/>
      <c r="B303" s="28"/>
      <c r="C303" s="28"/>
    </row>
    <row r="304" spans="1:3" x14ac:dyDescent="0.35">
      <c r="A304" s="27"/>
      <c r="B304" s="28"/>
      <c r="C304" s="28"/>
    </row>
    <row r="305" spans="1:3" x14ac:dyDescent="0.35">
      <c r="A305" s="27"/>
      <c r="B305" s="28"/>
      <c r="C305" s="28"/>
    </row>
    <row r="306" spans="1:3" x14ac:dyDescent="0.35">
      <c r="A306" s="27"/>
      <c r="B306" s="28"/>
      <c r="C306" s="28"/>
    </row>
    <row r="307" spans="1:3" x14ac:dyDescent="0.35">
      <c r="A307" s="27"/>
      <c r="B307" s="28"/>
      <c r="C307" s="28"/>
    </row>
    <row r="308" spans="1:3" x14ac:dyDescent="0.35">
      <c r="A308" s="27"/>
      <c r="B308" s="28"/>
      <c r="C308" s="28"/>
    </row>
    <row r="309" spans="1:3" x14ac:dyDescent="0.35">
      <c r="A309" s="27"/>
      <c r="B309" s="28"/>
      <c r="C309" s="28"/>
    </row>
    <row r="310" spans="1:3" x14ac:dyDescent="0.35">
      <c r="A310" s="27"/>
      <c r="B310" s="28"/>
      <c r="C310" s="28"/>
    </row>
    <row r="311" spans="1:3" x14ac:dyDescent="0.35">
      <c r="A311" s="27"/>
      <c r="B311" s="28"/>
      <c r="C311" s="28"/>
    </row>
    <row r="312" spans="1:3" x14ac:dyDescent="0.35">
      <c r="A312" s="27"/>
      <c r="B312" s="28"/>
      <c r="C312" s="28"/>
    </row>
    <row r="313" spans="1:3" x14ac:dyDescent="0.35">
      <c r="A313" s="27"/>
      <c r="B313" s="28"/>
      <c r="C313" s="28"/>
    </row>
    <row r="314" spans="1:3" x14ac:dyDescent="0.35">
      <c r="A314" s="27"/>
      <c r="B314" s="28"/>
      <c r="C314" s="28"/>
    </row>
    <row r="315" spans="1:3" x14ac:dyDescent="0.35">
      <c r="A315" s="27"/>
      <c r="B315" s="28"/>
      <c r="C315" s="28"/>
    </row>
    <row r="316" spans="1:3" x14ac:dyDescent="0.35">
      <c r="A316" s="27"/>
      <c r="B316" s="28"/>
      <c r="C316" s="28"/>
    </row>
    <row r="317" spans="1:3" x14ac:dyDescent="0.35">
      <c r="A317" s="27"/>
      <c r="B317" s="28"/>
      <c r="C317" s="28"/>
    </row>
    <row r="318" spans="1:3" x14ac:dyDescent="0.35">
      <c r="A318" s="27"/>
      <c r="B318" s="28"/>
      <c r="C318" s="28"/>
    </row>
    <row r="319" spans="1:3" x14ac:dyDescent="0.35">
      <c r="A319" s="27"/>
      <c r="B319" s="28"/>
      <c r="C319" s="28"/>
    </row>
    <row r="320" spans="1:3" x14ac:dyDescent="0.35">
      <c r="A320" s="27"/>
      <c r="B320" s="28"/>
      <c r="C320" s="28"/>
    </row>
    <row r="321" spans="1:3" x14ac:dyDescent="0.35">
      <c r="A321" s="27"/>
      <c r="B321" s="28"/>
      <c r="C321" s="28"/>
    </row>
    <row r="322" spans="1:3" x14ac:dyDescent="0.35">
      <c r="A322" s="27"/>
      <c r="B322" s="28"/>
      <c r="C322" s="28"/>
    </row>
    <row r="323" spans="1:3" x14ac:dyDescent="0.35">
      <c r="A323" s="27"/>
      <c r="B323" s="28"/>
      <c r="C323" s="28"/>
    </row>
    <row r="324" spans="1:3" x14ac:dyDescent="0.35">
      <c r="A324" s="27"/>
      <c r="B324" s="28"/>
      <c r="C324" s="28"/>
    </row>
    <row r="325" spans="1:3" x14ac:dyDescent="0.35">
      <c r="A325" s="27"/>
      <c r="B325" s="28"/>
      <c r="C325" s="28"/>
    </row>
    <row r="326" spans="1:3" x14ac:dyDescent="0.35">
      <c r="A326" s="27"/>
      <c r="B326" s="28"/>
      <c r="C326" s="28"/>
    </row>
    <row r="327" spans="1:3" x14ac:dyDescent="0.35">
      <c r="A327" s="27"/>
      <c r="B327" s="28"/>
      <c r="C327" s="28"/>
    </row>
    <row r="328" spans="1:3" x14ac:dyDescent="0.35">
      <c r="A328" s="27"/>
      <c r="B328" s="28"/>
      <c r="C328" s="28"/>
    </row>
    <row r="329" spans="1:3" x14ac:dyDescent="0.35">
      <c r="A329" s="27"/>
      <c r="B329" s="28"/>
      <c r="C329" s="28"/>
    </row>
    <row r="330" spans="1:3" x14ac:dyDescent="0.35">
      <c r="A330" s="27"/>
      <c r="B330" s="28"/>
      <c r="C330" s="28"/>
    </row>
    <row r="331" spans="1:3" x14ac:dyDescent="0.35">
      <c r="A331" s="27"/>
      <c r="B331" s="28"/>
      <c r="C331" s="28"/>
    </row>
    <row r="332" spans="1:3" x14ac:dyDescent="0.35">
      <c r="A332" s="27"/>
      <c r="B332" s="28"/>
      <c r="C332" s="28"/>
    </row>
    <row r="333" spans="1:3" x14ac:dyDescent="0.35">
      <c r="A333" s="27"/>
      <c r="B333" s="28"/>
      <c r="C333" s="28"/>
    </row>
    <row r="334" spans="1:3" x14ac:dyDescent="0.35">
      <c r="A334" s="27"/>
      <c r="B334" s="28"/>
      <c r="C334" s="28"/>
    </row>
    <row r="335" spans="1:3" x14ac:dyDescent="0.35">
      <c r="A335" s="27"/>
      <c r="B335" s="28"/>
      <c r="C335" s="28"/>
    </row>
    <row r="336" spans="1:3" x14ac:dyDescent="0.35">
      <c r="A336" s="27"/>
      <c r="B336" s="28"/>
      <c r="C336" s="28"/>
    </row>
    <row r="337" spans="1:3" x14ac:dyDescent="0.35">
      <c r="A337" s="27"/>
      <c r="B337" s="28"/>
      <c r="C337" s="28"/>
    </row>
    <row r="338" spans="1:3" x14ac:dyDescent="0.35">
      <c r="A338" s="27"/>
      <c r="B338" s="28"/>
      <c r="C338" s="28"/>
    </row>
    <row r="339" spans="1:3" x14ac:dyDescent="0.35">
      <c r="A339" s="27"/>
      <c r="B339" s="28"/>
      <c r="C339" s="28"/>
    </row>
    <row r="340" spans="1:3" x14ac:dyDescent="0.35">
      <c r="A340" s="27"/>
      <c r="B340" s="28"/>
      <c r="C340" s="28"/>
    </row>
    <row r="341" spans="1:3" x14ac:dyDescent="0.35">
      <c r="A341" s="27"/>
      <c r="B341" s="28"/>
      <c r="C341" s="28"/>
    </row>
    <row r="342" spans="1:3" x14ac:dyDescent="0.35">
      <c r="A342" s="27"/>
      <c r="B342" s="28"/>
      <c r="C342" s="28"/>
    </row>
    <row r="343" spans="1:3" x14ac:dyDescent="0.35">
      <c r="A343" s="27"/>
      <c r="B343" s="28"/>
      <c r="C343" s="28"/>
    </row>
    <row r="344" spans="1:3" x14ac:dyDescent="0.35">
      <c r="A344" s="27"/>
      <c r="B344" s="28"/>
      <c r="C344" s="28"/>
    </row>
    <row r="345" spans="1:3" x14ac:dyDescent="0.35">
      <c r="A345" s="27"/>
      <c r="B345" s="28"/>
      <c r="C345" s="28"/>
    </row>
    <row r="346" spans="1:3" x14ac:dyDescent="0.35">
      <c r="A346" s="27"/>
      <c r="B346" s="28"/>
      <c r="C346" s="28"/>
    </row>
    <row r="347" spans="1:3" x14ac:dyDescent="0.35">
      <c r="A347" s="27"/>
      <c r="B347" s="28"/>
      <c r="C347" s="28"/>
    </row>
    <row r="348" spans="1:3" x14ac:dyDescent="0.35">
      <c r="A348" s="27"/>
      <c r="B348" s="28"/>
      <c r="C348" s="28"/>
    </row>
    <row r="349" spans="1:3" x14ac:dyDescent="0.35">
      <c r="A349" s="27"/>
      <c r="B349" s="28"/>
      <c r="C349" s="28"/>
    </row>
    <row r="350" spans="1:3" x14ac:dyDescent="0.35">
      <c r="A350" s="27"/>
      <c r="B350" s="28"/>
      <c r="C350" s="28"/>
    </row>
    <row r="351" spans="1:3" x14ac:dyDescent="0.35">
      <c r="A351" s="27"/>
      <c r="B351" s="28"/>
      <c r="C351" s="28"/>
    </row>
    <row r="352" spans="1:3" x14ac:dyDescent="0.35">
      <c r="A352" s="27"/>
      <c r="B352" s="28"/>
      <c r="C352" s="28"/>
    </row>
    <row r="353" spans="1:3" x14ac:dyDescent="0.35">
      <c r="A353" s="27"/>
      <c r="B353" s="28"/>
      <c r="C353" s="28"/>
    </row>
    <row r="354" spans="1:3" x14ac:dyDescent="0.35">
      <c r="A354" s="27"/>
      <c r="B354" s="28"/>
      <c r="C354" s="28"/>
    </row>
    <row r="355" spans="1:3" x14ac:dyDescent="0.35">
      <c r="A355" s="27"/>
      <c r="B355" s="28"/>
      <c r="C355" s="28"/>
    </row>
    <row r="356" spans="1:3" x14ac:dyDescent="0.35">
      <c r="A356" s="27"/>
      <c r="B356" s="28"/>
      <c r="C356" s="28"/>
    </row>
    <row r="357" spans="1:3" x14ac:dyDescent="0.35">
      <c r="A357" s="27"/>
      <c r="B357" s="28"/>
      <c r="C357" s="28"/>
    </row>
    <row r="358" spans="1:3" x14ac:dyDescent="0.35">
      <c r="A358" s="27"/>
      <c r="B358" s="28"/>
      <c r="C358" s="28"/>
    </row>
    <row r="359" spans="1:3" x14ac:dyDescent="0.35">
      <c r="A359" s="27"/>
      <c r="B359" s="28"/>
      <c r="C359" s="28"/>
    </row>
    <row r="360" spans="1:3" x14ac:dyDescent="0.35">
      <c r="A360" s="27"/>
      <c r="B360" s="28"/>
      <c r="C360" s="28"/>
    </row>
    <row r="361" spans="1:3" x14ac:dyDescent="0.35">
      <c r="A361" s="27"/>
      <c r="B361" s="28"/>
      <c r="C361" s="28"/>
    </row>
    <row r="362" spans="1:3" x14ac:dyDescent="0.35">
      <c r="A362" s="27"/>
      <c r="B362" s="28"/>
      <c r="C362" s="28"/>
    </row>
    <row r="363" spans="1:3" x14ac:dyDescent="0.35">
      <c r="A363" s="27"/>
      <c r="B363" s="28"/>
      <c r="C363" s="28"/>
    </row>
    <row r="364" spans="1:3" x14ac:dyDescent="0.35">
      <c r="A364" s="27"/>
      <c r="B364" s="28"/>
      <c r="C364" s="28"/>
    </row>
    <row r="365" spans="1:3" x14ac:dyDescent="0.35">
      <c r="A365" s="27"/>
      <c r="B365" s="28"/>
      <c r="C365" s="28"/>
    </row>
    <row r="366" spans="1:3" x14ac:dyDescent="0.35">
      <c r="A366" s="27"/>
      <c r="B366" s="28"/>
      <c r="C366" s="28"/>
    </row>
    <row r="367" spans="1:3" x14ac:dyDescent="0.35">
      <c r="A367" s="27"/>
      <c r="B367" s="28"/>
      <c r="C367" s="28"/>
    </row>
    <row r="368" spans="1:3" x14ac:dyDescent="0.35">
      <c r="A368" s="27"/>
      <c r="B368" s="28"/>
      <c r="C368" s="28"/>
    </row>
    <row r="369" spans="1:3" x14ac:dyDescent="0.35">
      <c r="A369" s="27"/>
      <c r="B369" s="28"/>
      <c r="C369" s="28"/>
    </row>
    <row r="370" spans="1:3" x14ac:dyDescent="0.35">
      <c r="A370" s="27"/>
      <c r="B370" s="28"/>
      <c r="C370" s="28"/>
    </row>
    <row r="371" spans="1:3" x14ac:dyDescent="0.35">
      <c r="A371" s="27"/>
      <c r="B371" s="28"/>
      <c r="C371" s="28"/>
    </row>
    <row r="372" spans="1:3" x14ac:dyDescent="0.35">
      <c r="A372" s="27"/>
      <c r="B372" s="28"/>
      <c r="C372" s="28"/>
    </row>
    <row r="373" spans="1:3" x14ac:dyDescent="0.35">
      <c r="A373" s="27"/>
      <c r="B373" s="28"/>
      <c r="C373" s="28"/>
    </row>
    <row r="374" spans="1:3" x14ac:dyDescent="0.35">
      <c r="A374" s="27"/>
      <c r="B374" s="28"/>
      <c r="C374" s="28"/>
    </row>
    <row r="375" spans="1:3" x14ac:dyDescent="0.35">
      <c r="A375" s="27"/>
      <c r="B375" s="28"/>
      <c r="C375" s="28"/>
    </row>
    <row r="376" spans="1:3" x14ac:dyDescent="0.35">
      <c r="A376" s="27"/>
      <c r="B376" s="28"/>
      <c r="C376" s="28"/>
    </row>
    <row r="377" spans="1:3" x14ac:dyDescent="0.35">
      <c r="A377" s="27"/>
      <c r="B377" s="28"/>
      <c r="C377" s="28"/>
    </row>
    <row r="378" spans="1:3" x14ac:dyDescent="0.35">
      <c r="A378" s="27"/>
      <c r="B378" s="28"/>
      <c r="C378" s="28"/>
    </row>
    <row r="379" spans="1:3" x14ac:dyDescent="0.35">
      <c r="A379" s="27"/>
      <c r="B379" s="28"/>
      <c r="C379" s="28"/>
    </row>
    <row r="380" spans="1:3" x14ac:dyDescent="0.35">
      <c r="A380" s="27"/>
      <c r="B380" s="28"/>
      <c r="C380" s="28"/>
    </row>
    <row r="381" spans="1:3" x14ac:dyDescent="0.35">
      <c r="A381" s="27"/>
      <c r="B381" s="28"/>
      <c r="C381" s="28"/>
    </row>
    <row r="382" spans="1:3" x14ac:dyDescent="0.35">
      <c r="A382" s="27"/>
      <c r="B382" s="28"/>
      <c r="C382" s="28"/>
    </row>
    <row r="383" spans="1:3" x14ac:dyDescent="0.35">
      <c r="A383" s="27"/>
      <c r="B383" s="28"/>
      <c r="C383" s="28"/>
    </row>
    <row r="384" spans="1:3" x14ac:dyDescent="0.35">
      <c r="A384" s="27"/>
      <c r="B384" s="28"/>
      <c r="C384" s="28"/>
    </row>
    <row r="385" spans="1:3" x14ac:dyDescent="0.35">
      <c r="A385" s="27"/>
      <c r="B385" s="28"/>
      <c r="C385" s="28"/>
    </row>
    <row r="386" spans="1:3" x14ac:dyDescent="0.35">
      <c r="A386" s="27"/>
      <c r="B386" s="28"/>
      <c r="C386" s="28"/>
    </row>
    <row r="387" spans="1:3" x14ac:dyDescent="0.35">
      <c r="A387" s="27"/>
      <c r="B387" s="28"/>
      <c r="C387" s="28"/>
    </row>
    <row r="388" spans="1:3" x14ac:dyDescent="0.35">
      <c r="A388" s="27"/>
      <c r="B388" s="28"/>
      <c r="C388" s="28"/>
    </row>
    <row r="389" spans="1:3" x14ac:dyDescent="0.35">
      <c r="A389" s="27"/>
      <c r="B389" s="28"/>
      <c r="C389" s="28"/>
    </row>
    <row r="390" spans="1:3" x14ac:dyDescent="0.35">
      <c r="A390" s="27"/>
      <c r="B390" s="28"/>
      <c r="C390" s="28"/>
    </row>
    <row r="391" spans="1:3" x14ac:dyDescent="0.35">
      <c r="A391" s="27"/>
      <c r="B391" s="28"/>
      <c r="C391" s="28"/>
    </row>
    <row r="392" spans="1:3" x14ac:dyDescent="0.35">
      <c r="A392" s="27"/>
      <c r="B392" s="28"/>
      <c r="C392" s="28"/>
    </row>
    <row r="393" spans="1:3" x14ac:dyDescent="0.35">
      <c r="A393" s="27"/>
      <c r="B393" s="28"/>
      <c r="C393" s="28"/>
    </row>
    <row r="394" spans="1:3" x14ac:dyDescent="0.35">
      <c r="A394" s="27"/>
      <c r="B394" s="28"/>
      <c r="C394" s="28"/>
    </row>
    <row r="395" spans="1:3" x14ac:dyDescent="0.35">
      <c r="A395" s="27"/>
      <c r="B395" s="28"/>
      <c r="C395" s="28"/>
    </row>
    <row r="396" spans="1:3" x14ac:dyDescent="0.35">
      <c r="A396" s="27"/>
      <c r="B396" s="28"/>
      <c r="C396" s="28"/>
    </row>
    <row r="397" spans="1:3" x14ac:dyDescent="0.35">
      <c r="A397" s="27"/>
      <c r="B397" s="28"/>
      <c r="C397" s="28"/>
    </row>
    <row r="398" spans="1:3" x14ac:dyDescent="0.35">
      <c r="A398" s="27"/>
      <c r="B398" s="28"/>
      <c r="C398" s="28"/>
    </row>
    <row r="399" spans="1:3" x14ac:dyDescent="0.35">
      <c r="A399" s="27"/>
      <c r="B399" s="28"/>
      <c r="C399" s="28"/>
    </row>
    <row r="400" spans="1:3" x14ac:dyDescent="0.35">
      <c r="A400" s="27"/>
      <c r="B400" s="28"/>
      <c r="C400" s="28"/>
    </row>
    <row r="401" spans="1:3" x14ac:dyDescent="0.35">
      <c r="A401" s="27"/>
      <c r="B401" s="28"/>
      <c r="C401" s="28"/>
    </row>
    <row r="402" spans="1:3" x14ac:dyDescent="0.35">
      <c r="A402" s="27"/>
      <c r="B402" s="28"/>
      <c r="C402" s="28"/>
    </row>
    <row r="403" spans="1:3" x14ac:dyDescent="0.35">
      <c r="A403" s="27"/>
      <c r="B403" s="28"/>
      <c r="C403" s="28"/>
    </row>
    <row r="404" spans="1:3" x14ac:dyDescent="0.35">
      <c r="A404" s="27"/>
      <c r="B404" s="28"/>
      <c r="C404" s="28"/>
    </row>
    <row r="405" spans="1:3" x14ac:dyDescent="0.35">
      <c r="A405" s="27"/>
      <c r="B405" s="28"/>
      <c r="C405" s="28"/>
    </row>
    <row r="406" spans="1:3" x14ac:dyDescent="0.35">
      <c r="A406" s="27"/>
      <c r="B406" s="28"/>
      <c r="C406" s="28"/>
    </row>
    <row r="407" spans="1:3" x14ac:dyDescent="0.35">
      <c r="A407" s="27"/>
      <c r="B407" s="28"/>
      <c r="C407" s="28"/>
    </row>
    <row r="408" spans="1:3" x14ac:dyDescent="0.35">
      <c r="A408" s="27"/>
      <c r="B408" s="28"/>
      <c r="C408" s="28"/>
    </row>
    <row r="409" spans="1:3" x14ac:dyDescent="0.35">
      <c r="A409" s="27"/>
      <c r="B409" s="28"/>
      <c r="C409" s="28"/>
    </row>
    <row r="410" spans="1:3" x14ac:dyDescent="0.35">
      <c r="A410" s="27"/>
      <c r="B410" s="28"/>
      <c r="C410" s="28"/>
    </row>
    <row r="411" spans="1:3" x14ac:dyDescent="0.35">
      <c r="A411" s="27"/>
      <c r="B411" s="28"/>
      <c r="C411" s="28"/>
    </row>
    <row r="412" spans="1:3" x14ac:dyDescent="0.35">
      <c r="A412" s="27"/>
      <c r="B412" s="28"/>
      <c r="C412" s="28"/>
    </row>
    <row r="413" spans="1:3" x14ac:dyDescent="0.35">
      <c r="A413" s="27"/>
      <c r="B413" s="28"/>
      <c r="C413" s="28"/>
    </row>
    <row r="414" spans="1:3" x14ac:dyDescent="0.35">
      <c r="A414" s="27"/>
      <c r="B414" s="28"/>
      <c r="C414" s="28"/>
    </row>
    <row r="415" spans="1:3" x14ac:dyDescent="0.35">
      <c r="A415" s="27"/>
      <c r="B415" s="28"/>
      <c r="C415" s="28"/>
    </row>
    <row r="416" spans="1:3" x14ac:dyDescent="0.35">
      <c r="A416" s="27"/>
      <c r="B416" s="28"/>
      <c r="C416" s="28"/>
    </row>
    <row r="417" spans="1:3" x14ac:dyDescent="0.35">
      <c r="A417" s="27"/>
      <c r="B417" s="28"/>
      <c r="C417" s="28"/>
    </row>
    <row r="418" spans="1:3" x14ac:dyDescent="0.35">
      <c r="A418" s="27"/>
      <c r="B418" s="28"/>
      <c r="C418" s="28"/>
    </row>
    <row r="419" spans="1:3" x14ac:dyDescent="0.35">
      <c r="A419" s="27"/>
      <c r="B419" s="28"/>
      <c r="C419" s="28"/>
    </row>
    <row r="420" spans="1:3" x14ac:dyDescent="0.35">
      <c r="A420" s="27"/>
      <c r="B420" s="28"/>
      <c r="C420" s="28"/>
    </row>
    <row r="421" spans="1:3" x14ac:dyDescent="0.35">
      <c r="A421" s="27"/>
      <c r="B421" s="28"/>
      <c r="C421" s="28"/>
    </row>
    <row r="422" spans="1:3" x14ac:dyDescent="0.35">
      <c r="A422" s="27"/>
      <c r="B422" s="28"/>
      <c r="C422" s="28"/>
    </row>
    <row r="423" spans="1:3" x14ac:dyDescent="0.35">
      <c r="A423" s="27"/>
      <c r="B423" s="28"/>
      <c r="C423" s="28"/>
    </row>
    <row r="424" spans="1:3" x14ac:dyDescent="0.35">
      <c r="A424" s="27"/>
      <c r="B424" s="28"/>
      <c r="C424" s="28"/>
    </row>
    <row r="425" spans="1:3" x14ac:dyDescent="0.35">
      <c r="A425" s="27"/>
      <c r="B425" s="28"/>
      <c r="C425" s="28"/>
    </row>
    <row r="426" spans="1:3" x14ac:dyDescent="0.35">
      <c r="A426" s="27"/>
      <c r="B426" s="28"/>
      <c r="C426" s="28"/>
    </row>
    <row r="427" spans="1:3" x14ac:dyDescent="0.35">
      <c r="A427" s="27"/>
      <c r="B427" s="28"/>
      <c r="C427" s="28"/>
    </row>
    <row r="428" spans="1:3" x14ac:dyDescent="0.35">
      <c r="A428" s="27"/>
      <c r="B428" s="28"/>
      <c r="C428" s="28"/>
    </row>
    <row r="429" spans="1:3" x14ac:dyDescent="0.35">
      <c r="A429" s="27"/>
      <c r="B429" s="28"/>
      <c r="C429" s="28"/>
    </row>
    <row r="430" spans="1:3" x14ac:dyDescent="0.35">
      <c r="A430" s="27"/>
      <c r="B430" s="28"/>
      <c r="C430" s="28"/>
    </row>
    <row r="431" spans="1:3" x14ac:dyDescent="0.35">
      <c r="A431" s="27"/>
      <c r="B431" s="28"/>
      <c r="C431" s="28"/>
    </row>
    <row r="432" spans="1:3" x14ac:dyDescent="0.35">
      <c r="A432" s="27"/>
      <c r="B432" s="28"/>
      <c r="C432" s="28"/>
    </row>
    <row r="433" spans="1:3" x14ac:dyDescent="0.35">
      <c r="A433" s="27"/>
      <c r="B433" s="28"/>
      <c r="C433" s="28"/>
    </row>
    <row r="434" spans="1:3" x14ac:dyDescent="0.35">
      <c r="A434" s="27"/>
      <c r="B434" s="28"/>
      <c r="C434" s="28"/>
    </row>
    <row r="435" spans="1:3" x14ac:dyDescent="0.35">
      <c r="A435" s="27"/>
      <c r="B435" s="28"/>
      <c r="C435" s="28"/>
    </row>
    <row r="436" spans="1:3" x14ac:dyDescent="0.35">
      <c r="A436" s="27"/>
      <c r="B436" s="28"/>
      <c r="C436" s="28"/>
    </row>
    <row r="437" spans="1:3" x14ac:dyDescent="0.35">
      <c r="A437" s="27"/>
      <c r="B437" s="28"/>
      <c r="C437" s="28"/>
    </row>
    <row r="438" spans="1:3" x14ac:dyDescent="0.35">
      <c r="A438" s="27"/>
      <c r="B438" s="28"/>
      <c r="C438" s="28"/>
    </row>
    <row r="439" spans="1:3" x14ac:dyDescent="0.35">
      <c r="A439" s="27"/>
      <c r="B439" s="28"/>
      <c r="C439" s="28"/>
    </row>
    <row r="440" spans="1:3" x14ac:dyDescent="0.35">
      <c r="A440" s="27"/>
      <c r="B440" s="28"/>
      <c r="C440" s="28"/>
    </row>
    <row r="441" spans="1:3" x14ac:dyDescent="0.35">
      <c r="A441" s="27"/>
      <c r="B441" s="28"/>
      <c r="C441" s="28"/>
    </row>
    <row r="442" spans="1:3" x14ac:dyDescent="0.35">
      <c r="A442" s="27"/>
      <c r="B442" s="28"/>
      <c r="C442" s="28"/>
    </row>
    <row r="443" spans="1:3" x14ac:dyDescent="0.35">
      <c r="A443" s="27"/>
      <c r="B443" s="28"/>
      <c r="C443" s="28"/>
    </row>
    <row r="444" spans="1:3" x14ac:dyDescent="0.35">
      <c r="A444" s="27"/>
      <c r="B444" s="28"/>
      <c r="C444" s="28"/>
    </row>
    <row r="445" spans="1:3" x14ac:dyDescent="0.35">
      <c r="A445" s="27"/>
      <c r="B445" s="28"/>
      <c r="C445" s="28"/>
    </row>
    <row r="446" spans="1:3" x14ac:dyDescent="0.35">
      <c r="A446" s="27"/>
      <c r="B446" s="28"/>
      <c r="C446" s="28"/>
    </row>
    <row r="447" spans="1:3" x14ac:dyDescent="0.35">
      <c r="A447" s="27"/>
      <c r="B447" s="28"/>
      <c r="C447" s="28"/>
    </row>
    <row r="448" spans="1:3" x14ac:dyDescent="0.35">
      <c r="A448" s="27"/>
      <c r="B448" s="28"/>
      <c r="C448" s="28"/>
    </row>
    <row r="449" spans="1:3" x14ac:dyDescent="0.35">
      <c r="A449" s="27"/>
      <c r="B449" s="28"/>
      <c r="C449" s="28"/>
    </row>
    <row r="450" spans="1:3" x14ac:dyDescent="0.35">
      <c r="A450" s="27"/>
      <c r="B450" s="28"/>
      <c r="C450" s="28"/>
    </row>
    <row r="451" spans="1:3" x14ac:dyDescent="0.35">
      <c r="A451" s="27"/>
      <c r="B451" s="28"/>
      <c r="C451" s="28"/>
    </row>
    <row r="452" spans="1:3" x14ac:dyDescent="0.35">
      <c r="A452" s="27"/>
      <c r="B452" s="28"/>
      <c r="C452" s="28"/>
    </row>
    <row r="453" spans="1:3" x14ac:dyDescent="0.35">
      <c r="A453" s="27"/>
      <c r="B453" s="28"/>
      <c r="C453" s="28"/>
    </row>
    <row r="454" spans="1:3" x14ac:dyDescent="0.35">
      <c r="A454" s="27"/>
      <c r="B454" s="28"/>
      <c r="C454" s="28"/>
    </row>
    <row r="455" spans="1:3" x14ac:dyDescent="0.35">
      <c r="A455" s="27"/>
      <c r="B455" s="28"/>
      <c r="C455" s="28"/>
    </row>
    <row r="456" spans="1:3" x14ac:dyDescent="0.35">
      <c r="A456" s="27"/>
      <c r="B456" s="28"/>
      <c r="C456" s="28"/>
    </row>
    <row r="457" spans="1:3" x14ac:dyDescent="0.35">
      <c r="A457" s="27"/>
      <c r="B457" s="28"/>
      <c r="C457" s="28"/>
    </row>
    <row r="458" spans="1:3" x14ac:dyDescent="0.35">
      <c r="A458" s="27"/>
      <c r="B458" s="28"/>
      <c r="C458" s="28"/>
    </row>
    <row r="459" spans="1:3" x14ac:dyDescent="0.35">
      <c r="A459" s="27"/>
      <c r="B459" s="28"/>
      <c r="C459" s="28"/>
    </row>
    <row r="460" spans="1:3" x14ac:dyDescent="0.35">
      <c r="A460" s="27"/>
      <c r="B460" s="28"/>
      <c r="C460" s="28"/>
    </row>
    <row r="461" spans="1:3" x14ac:dyDescent="0.35">
      <c r="A461" s="27"/>
      <c r="B461" s="28"/>
      <c r="C461" s="28"/>
    </row>
    <row r="462" spans="1:3" x14ac:dyDescent="0.35">
      <c r="A462" s="27"/>
      <c r="B462" s="28"/>
      <c r="C462" s="28"/>
    </row>
    <row r="463" spans="1:3" x14ac:dyDescent="0.35">
      <c r="A463" s="27"/>
      <c r="B463" s="28"/>
      <c r="C463" s="28"/>
    </row>
    <row r="464" spans="1:3" x14ac:dyDescent="0.35">
      <c r="A464" s="27"/>
      <c r="B464" s="28"/>
      <c r="C464" s="28"/>
    </row>
    <row r="465" spans="1:3" x14ac:dyDescent="0.35">
      <c r="A465" s="27"/>
      <c r="B465" s="28"/>
      <c r="C465" s="28"/>
    </row>
    <row r="466" spans="1:3" x14ac:dyDescent="0.35">
      <c r="A466" s="27"/>
      <c r="B466" s="28"/>
      <c r="C466" s="28"/>
    </row>
    <row r="467" spans="1:3" x14ac:dyDescent="0.35">
      <c r="A467" s="27"/>
      <c r="B467" s="28"/>
      <c r="C467" s="28"/>
    </row>
    <row r="468" spans="1:3" x14ac:dyDescent="0.35">
      <c r="A468" s="27"/>
      <c r="B468" s="28"/>
      <c r="C468" s="28"/>
    </row>
    <row r="469" spans="1:3" x14ac:dyDescent="0.35">
      <c r="A469" s="27"/>
      <c r="B469" s="28"/>
      <c r="C469" s="28"/>
    </row>
    <row r="470" spans="1:3" x14ac:dyDescent="0.35">
      <c r="A470" s="27"/>
      <c r="B470" s="28"/>
      <c r="C470" s="28"/>
    </row>
    <row r="471" spans="1:3" x14ac:dyDescent="0.35">
      <c r="A471" s="27"/>
      <c r="B471" s="28"/>
      <c r="C471" s="28"/>
    </row>
    <row r="472" spans="1:3" x14ac:dyDescent="0.35">
      <c r="A472" s="27"/>
      <c r="B472" s="28"/>
      <c r="C472" s="28"/>
    </row>
    <row r="473" spans="1:3" x14ac:dyDescent="0.35">
      <c r="A473" s="27"/>
      <c r="B473" s="28"/>
      <c r="C473" s="28"/>
    </row>
    <row r="474" spans="1:3" x14ac:dyDescent="0.35">
      <c r="A474" s="27"/>
      <c r="B474" s="28"/>
      <c r="C474" s="28"/>
    </row>
    <row r="475" spans="1:3" x14ac:dyDescent="0.35">
      <c r="A475" s="27"/>
      <c r="B475" s="28"/>
      <c r="C475" s="28"/>
    </row>
    <row r="476" spans="1:3" x14ac:dyDescent="0.35">
      <c r="A476" s="27"/>
      <c r="B476" s="28"/>
      <c r="C476" s="28"/>
    </row>
    <row r="477" spans="1:3" x14ac:dyDescent="0.35">
      <c r="A477" s="27"/>
      <c r="B477" s="28"/>
      <c r="C477" s="28"/>
    </row>
    <row r="478" spans="1:3" x14ac:dyDescent="0.35">
      <c r="A478" s="27"/>
      <c r="B478" s="28"/>
      <c r="C478" s="28"/>
    </row>
    <row r="479" spans="1:3" x14ac:dyDescent="0.35">
      <c r="A479" s="27"/>
      <c r="B479" s="28"/>
      <c r="C479" s="28"/>
    </row>
    <row r="480" spans="1:3" x14ac:dyDescent="0.35">
      <c r="A480" s="27"/>
      <c r="B480" s="28"/>
      <c r="C480" s="28"/>
    </row>
    <row r="481" spans="1:3" x14ac:dyDescent="0.35">
      <c r="A481" s="27"/>
      <c r="B481" s="28"/>
      <c r="C481" s="28"/>
    </row>
    <row r="482" spans="1:3" x14ac:dyDescent="0.35">
      <c r="A482" s="27"/>
      <c r="B482" s="28"/>
      <c r="C482" s="28"/>
    </row>
    <row r="483" spans="1:3" x14ac:dyDescent="0.35">
      <c r="A483" s="27"/>
      <c r="B483" s="28"/>
      <c r="C483" s="28"/>
    </row>
    <row r="484" spans="1:3" x14ac:dyDescent="0.35">
      <c r="A484" s="27"/>
      <c r="B484" s="28"/>
      <c r="C484" s="28"/>
    </row>
    <row r="485" spans="1:3" x14ac:dyDescent="0.35">
      <c r="A485" s="27"/>
      <c r="B485" s="28"/>
      <c r="C485" s="28"/>
    </row>
    <row r="486" spans="1:3" x14ac:dyDescent="0.35">
      <c r="A486" s="27"/>
      <c r="B486" s="28"/>
      <c r="C486" s="28"/>
    </row>
    <row r="487" spans="1:3" x14ac:dyDescent="0.35">
      <c r="A487" s="27"/>
      <c r="B487" s="28"/>
      <c r="C487" s="28"/>
    </row>
    <row r="488" spans="1:3" x14ac:dyDescent="0.35">
      <c r="A488" s="27"/>
      <c r="B488" s="28"/>
      <c r="C488" s="28"/>
    </row>
    <row r="489" spans="1:3" x14ac:dyDescent="0.35">
      <c r="A489" s="27"/>
      <c r="B489" s="28"/>
      <c r="C489" s="28"/>
    </row>
    <row r="490" spans="1:3" x14ac:dyDescent="0.35">
      <c r="A490" s="27"/>
      <c r="B490" s="28"/>
      <c r="C490" s="28"/>
    </row>
    <row r="491" spans="1:3" x14ac:dyDescent="0.35">
      <c r="A491" s="27"/>
      <c r="B491" s="28"/>
      <c r="C491" s="28"/>
    </row>
    <row r="492" spans="1:3" x14ac:dyDescent="0.35">
      <c r="A492" s="27"/>
      <c r="B492" s="28"/>
      <c r="C492" s="28"/>
    </row>
    <row r="493" spans="1:3" x14ac:dyDescent="0.35">
      <c r="A493" s="27"/>
      <c r="B493" s="28"/>
      <c r="C493" s="28"/>
    </row>
    <row r="494" spans="1:3" x14ac:dyDescent="0.35">
      <c r="A494" s="27"/>
      <c r="B494" s="28"/>
      <c r="C494" s="28"/>
    </row>
    <row r="495" spans="1:3" x14ac:dyDescent="0.35">
      <c r="A495" s="27"/>
      <c r="B495" s="28"/>
      <c r="C495" s="28"/>
    </row>
    <row r="496" spans="1:3" x14ac:dyDescent="0.35">
      <c r="A496" s="27"/>
      <c r="B496" s="28"/>
      <c r="C496" s="28"/>
    </row>
    <row r="497" spans="1:3" x14ac:dyDescent="0.35">
      <c r="A497" s="27"/>
      <c r="B497" s="28"/>
      <c r="C497" s="28"/>
    </row>
    <row r="498" spans="1:3" x14ac:dyDescent="0.35">
      <c r="A498" s="27"/>
      <c r="B498" s="28"/>
      <c r="C498" s="28"/>
    </row>
    <row r="499" spans="1:3" x14ac:dyDescent="0.35">
      <c r="A499" s="27"/>
      <c r="B499" s="28"/>
      <c r="C499" s="28"/>
    </row>
    <row r="500" spans="1:3" x14ac:dyDescent="0.35">
      <c r="A500" s="27"/>
      <c r="B500" s="28"/>
      <c r="C500" s="28"/>
    </row>
    <row r="501" spans="1:3" x14ac:dyDescent="0.35">
      <c r="A501" s="27"/>
      <c r="B501" s="28"/>
      <c r="C501" s="28"/>
    </row>
    <row r="502" spans="1:3" x14ac:dyDescent="0.35">
      <c r="A502" s="27"/>
      <c r="B502" s="28"/>
      <c r="C502" s="28"/>
    </row>
    <row r="503" spans="1:3" x14ac:dyDescent="0.35">
      <c r="A503" s="27"/>
      <c r="B503" s="28"/>
      <c r="C503" s="28"/>
    </row>
    <row r="504" spans="1:3" x14ac:dyDescent="0.35">
      <c r="A504" s="27"/>
      <c r="B504" s="28"/>
      <c r="C504" s="28"/>
    </row>
    <row r="505" spans="1:3" x14ac:dyDescent="0.35">
      <c r="A505" s="27"/>
      <c r="B505" s="28"/>
      <c r="C505" s="28"/>
    </row>
    <row r="506" spans="1:3" x14ac:dyDescent="0.35">
      <c r="A506" s="27"/>
      <c r="B506" s="28"/>
      <c r="C506" s="28"/>
    </row>
    <row r="507" spans="1:3" x14ac:dyDescent="0.35">
      <c r="A507" s="27"/>
      <c r="B507" s="28"/>
      <c r="C507" s="28"/>
    </row>
    <row r="508" spans="1:3" x14ac:dyDescent="0.35">
      <c r="A508" s="27"/>
      <c r="B508" s="28"/>
      <c r="C508" s="28"/>
    </row>
    <row r="509" spans="1:3" x14ac:dyDescent="0.35">
      <c r="A509" s="27"/>
      <c r="B509" s="28"/>
      <c r="C509" s="28"/>
    </row>
    <row r="510" spans="1:3" x14ac:dyDescent="0.35">
      <c r="A510" s="27"/>
      <c r="B510" s="28"/>
      <c r="C510" s="28"/>
    </row>
    <row r="511" spans="1:3" x14ac:dyDescent="0.35">
      <c r="A511" s="27"/>
      <c r="B511" s="28"/>
      <c r="C511" s="28"/>
    </row>
    <row r="512" spans="1:3" x14ac:dyDescent="0.35">
      <c r="A512" s="27"/>
      <c r="B512" s="28"/>
      <c r="C512" s="28"/>
    </row>
    <row r="513" spans="1:3" x14ac:dyDescent="0.35">
      <c r="A513" s="27"/>
      <c r="B513" s="28"/>
      <c r="C513" s="28"/>
    </row>
    <row r="514" spans="1:3" x14ac:dyDescent="0.35">
      <c r="A514" s="27"/>
      <c r="B514" s="28"/>
      <c r="C514" s="28"/>
    </row>
    <row r="515" spans="1:3" x14ac:dyDescent="0.35">
      <c r="A515" s="27"/>
      <c r="B515" s="28"/>
      <c r="C515" s="28"/>
    </row>
    <row r="516" spans="1:3" x14ac:dyDescent="0.35">
      <c r="A516" s="27"/>
      <c r="B516" s="28"/>
      <c r="C516" s="28"/>
    </row>
    <row r="517" spans="1:3" x14ac:dyDescent="0.35">
      <c r="A517" s="27"/>
      <c r="B517" s="28"/>
      <c r="C517" s="28"/>
    </row>
    <row r="518" spans="1:3" x14ac:dyDescent="0.35">
      <c r="A518" s="27"/>
      <c r="B518" s="28"/>
      <c r="C518" s="28"/>
    </row>
    <row r="519" spans="1:3" x14ac:dyDescent="0.35">
      <c r="A519" s="27"/>
      <c r="B519" s="28"/>
      <c r="C519" s="28"/>
    </row>
    <row r="520" spans="1:3" x14ac:dyDescent="0.35">
      <c r="A520" s="27"/>
      <c r="B520" s="28"/>
      <c r="C520" s="28"/>
    </row>
    <row r="521" spans="1:3" x14ac:dyDescent="0.35">
      <c r="A521" s="27"/>
      <c r="B521" s="28"/>
      <c r="C521" s="28"/>
    </row>
    <row r="522" spans="1:3" x14ac:dyDescent="0.35">
      <c r="A522" s="27"/>
      <c r="B522" s="28"/>
      <c r="C522" s="28"/>
    </row>
    <row r="523" spans="1:3" x14ac:dyDescent="0.35">
      <c r="A523" s="27"/>
      <c r="B523" s="28"/>
      <c r="C523" s="28"/>
    </row>
    <row r="524" spans="1:3" x14ac:dyDescent="0.35">
      <c r="A524" s="27"/>
      <c r="B524" s="28"/>
      <c r="C524" s="28"/>
    </row>
    <row r="525" spans="1:3" x14ac:dyDescent="0.35">
      <c r="A525" s="27"/>
      <c r="B525" s="28"/>
      <c r="C525" s="28"/>
    </row>
    <row r="526" spans="1:3" x14ac:dyDescent="0.35">
      <c r="A526" s="27"/>
      <c r="B526" s="28"/>
      <c r="C526" s="28"/>
    </row>
    <row r="527" spans="1:3" x14ac:dyDescent="0.35">
      <c r="A527" s="27"/>
      <c r="B527" s="28"/>
      <c r="C527" s="28"/>
    </row>
    <row r="528" spans="1:3" x14ac:dyDescent="0.35">
      <c r="A528" s="27"/>
      <c r="B528" s="28"/>
      <c r="C528" s="28"/>
    </row>
    <row r="529" spans="1:3" x14ac:dyDescent="0.35">
      <c r="A529" s="27"/>
      <c r="B529" s="28"/>
      <c r="C529" s="28"/>
    </row>
    <row r="530" spans="1:3" x14ac:dyDescent="0.35">
      <c r="A530" s="27"/>
      <c r="B530" s="28"/>
      <c r="C530" s="28"/>
    </row>
    <row r="531" spans="1:3" x14ac:dyDescent="0.35">
      <c r="A531" s="27"/>
      <c r="B531" s="28"/>
      <c r="C531" s="28"/>
    </row>
    <row r="532" spans="1:3" x14ac:dyDescent="0.35">
      <c r="A532" s="27"/>
      <c r="B532" s="28"/>
      <c r="C532" s="28"/>
    </row>
    <row r="533" spans="1:3" x14ac:dyDescent="0.35">
      <c r="A533" s="27"/>
      <c r="B533" s="28"/>
      <c r="C533" s="28"/>
    </row>
    <row r="534" spans="1:3" x14ac:dyDescent="0.35">
      <c r="A534" s="27"/>
      <c r="B534" s="28"/>
      <c r="C534" s="28"/>
    </row>
    <row r="535" spans="1:3" x14ac:dyDescent="0.35">
      <c r="A535" s="27"/>
      <c r="B535" s="28"/>
      <c r="C535" s="28"/>
    </row>
    <row r="536" spans="1:3" x14ac:dyDescent="0.35">
      <c r="A536" s="27"/>
      <c r="B536" s="28"/>
      <c r="C536" s="28"/>
    </row>
    <row r="537" spans="1:3" x14ac:dyDescent="0.35">
      <c r="A537" s="27"/>
      <c r="B537" s="28"/>
      <c r="C537" s="28"/>
    </row>
    <row r="538" spans="1:3" x14ac:dyDescent="0.35">
      <c r="A538" s="27"/>
      <c r="B538" s="28"/>
      <c r="C538" s="28"/>
    </row>
    <row r="539" spans="1:3" x14ac:dyDescent="0.35">
      <c r="A539" s="27"/>
      <c r="B539" s="28"/>
      <c r="C539" s="28"/>
    </row>
    <row r="540" spans="1:3" x14ac:dyDescent="0.35">
      <c r="A540" s="27"/>
      <c r="B540" s="28"/>
      <c r="C540" s="28"/>
    </row>
    <row r="541" spans="1:3" x14ac:dyDescent="0.35">
      <c r="A541" s="27"/>
      <c r="B541" s="28"/>
      <c r="C541" s="28"/>
    </row>
    <row r="542" spans="1:3" x14ac:dyDescent="0.35">
      <c r="A542" s="27"/>
      <c r="B542" s="28"/>
      <c r="C542" s="28"/>
    </row>
    <row r="543" spans="1:3" x14ac:dyDescent="0.35">
      <c r="A543" s="27"/>
      <c r="B543" s="28"/>
      <c r="C543" s="28"/>
    </row>
    <row r="544" spans="1:3" x14ac:dyDescent="0.35">
      <c r="A544" s="27"/>
      <c r="B544" s="28"/>
      <c r="C544" s="28"/>
    </row>
    <row r="545" spans="1:3" x14ac:dyDescent="0.35">
      <c r="A545" s="27"/>
      <c r="B545" s="28"/>
      <c r="C545" s="28"/>
    </row>
    <row r="546" spans="1:3" x14ac:dyDescent="0.35">
      <c r="A546" s="27"/>
      <c r="B546" s="28"/>
      <c r="C546" s="28"/>
    </row>
    <row r="547" spans="1:3" x14ac:dyDescent="0.35">
      <c r="A547" s="27"/>
      <c r="B547" s="28"/>
      <c r="C547" s="28"/>
    </row>
    <row r="548" spans="1:3" x14ac:dyDescent="0.35">
      <c r="A548" s="27"/>
      <c r="B548" s="28"/>
      <c r="C548" s="28"/>
    </row>
    <row r="549" spans="1:3" x14ac:dyDescent="0.35">
      <c r="A549" s="27"/>
      <c r="B549" s="28"/>
      <c r="C549" s="28"/>
    </row>
    <row r="550" spans="1:3" x14ac:dyDescent="0.35">
      <c r="A550" s="27"/>
      <c r="B550" s="28"/>
      <c r="C550" s="28"/>
    </row>
    <row r="551" spans="1:3" x14ac:dyDescent="0.35">
      <c r="A551" s="27"/>
      <c r="B551" s="28"/>
      <c r="C551" s="28"/>
    </row>
    <row r="552" spans="1:3" x14ac:dyDescent="0.35">
      <c r="A552" s="27"/>
      <c r="B552" s="28"/>
      <c r="C552" s="28"/>
    </row>
    <row r="553" spans="1:3" x14ac:dyDescent="0.35">
      <c r="A553" s="27"/>
      <c r="B553" s="28"/>
      <c r="C553" s="28"/>
    </row>
    <row r="554" spans="1:3" x14ac:dyDescent="0.35">
      <c r="A554" s="27"/>
      <c r="B554" s="28"/>
      <c r="C554" s="28"/>
    </row>
    <row r="555" spans="1:3" x14ac:dyDescent="0.35">
      <c r="A555" s="27"/>
      <c r="B555" s="28"/>
      <c r="C555" s="28"/>
    </row>
    <row r="556" spans="1:3" x14ac:dyDescent="0.35">
      <c r="A556" s="27"/>
      <c r="B556" s="28"/>
      <c r="C556" s="28"/>
    </row>
    <row r="557" spans="1:3" x14ac:dyDescent="0.35">
      <c r="A557" s="27"/>
      <c r="B557" s="28"/>
      <c r="C557" s="28"/>
    </row>
    <row r="558" spans="1:3" x14ac:dyDescent="0.35">
      <c r="A558" s="27"/>
      <c r="B558" s="28"/>
      <c r="C558" s="28"/>
    </row>
    <row r="559" spans="1:3" x14ac:dyDescent="0.35">
      <c r="A559" s="27"/>
      <c r="B559" s="28"/>
      <c r="C559" s="28"/>
    </row>
    <row r="560" spans="1:3" x14ac:dyDescent="0.35">
      <c r="A560" s="27"/>
      <c r="B560" s="28"/>
      <c r="C560" s="28"/>
    </row>
    <row r="561" spans="1:3" x14ac:dyDescent="0.35">
      <c r="A561" s="27"/>
      <c r="B561" s="28"/>
      <c r="C561" s="28"/>
    </row>
    <row r="562" spans="1:3" x14ac:dyDescent="0.35">
      <c r="A562" s="27"/>
      <c r="B562" s="28"/>
      <c r="C562" s="28"/>
    </row>
    <row r="563" spans="1:3" x14ac:dyDescent="0.35">
      <c r="A563" s="27"/>
      <c r="B563" s="28"/>
      <c r="C563" s="28"/>
    </row>
    <row r="564" spans="1:3" x14ac:dyDescent="0.35">
      <c r="A564" s="27"/>
      <c r="B564" s="28"/>
      <c r="C564" s="28"/>
    </row>
    <row r="565" spans="1:3" x14ac:dyDescent="0.35">
      <c r="A565" s="27"/>
      <c r="B565" s="28"/>
      <c r="C565" s="28"/>
    </row>
    <row r="566" spans="1:3" x14ac:dyDescent="0.35">
      <c r="A566" s="27"/>
      <c r="B566" s="28"/>
      <c r="C566" s="28"/>
    </row>
    <row r="567" spans="1:3" x14ac:dyDescent="0.35">
      <c r="A567" s="27"/>
      <c r="B567" s="28"/>
      <c r="C567" s="28"/>
    </row>
    <row r="568" spans="1:3" x14ac:dyDescent="0.35">
      <c r="A568" s="27"/>
      <c r="B568" s="28"/>
      <c r="C568" s="28"/>
    </row>
    <row r="569" spans="1:3" x14ac:dyDescent="0.35">
      <c r="A569" s="27"/>
      <c r="B569" s="28"/>
      <c r="C569" s="28"/>
    </row>
    <row r="570" spans="1:3" x14ac:dyDescent="0.35">
      <c r="A570" s="27"/>
      <c r="B570" s="28"/>
      <c r="C570" s="28"/>
    </row>
    <row r="571" spans="1:3" x14ac:dyDescent="0.35">
      <c r="A571" s="27"/>
      <c r="B571" s="28"/>
      <c r="C571" s="28"/>
    </row>
    <row r="572" spans="1:3" x14ac:dyDescent="0.35">
      <c r="A572" s="27"/>
      <c r="B572" s="28"/>
      <c r="C572" s="28"/>
    </row>
    <row r="573" spans="1:3" x14ac:dyDescent="0.35">
      <c r="A573" s="27"/>
      <c r="B573" s="28"/>
      <c r="C573" s="28"/>
    </row>
    <row r="574" spans="1:3" x14ac:dyDescent="0.35">
      <c r="A574" s="27"/>
      <c r="B574" s="28"/>
      <c r="C574" s="28"/>
    </row>
    <row r="575" spans="1:3" x14ac:dyDescent="0.35">
      <c r="A575" s="27"/>
      <c r="B575" s="28"/>
      <c r="C575" s="28"/>
    </row>
    <row r="576" spans="1:3" x14ac:dyDescent="0.35">
      <c r="A576" s="27"/>
      <c r="B576" s="28"/>
      <c r="C576" s="28"/>
    </row>
    <row r="577" spans="1:3" x14ac:dyDescent="0.35">
      <c r="A577" s="27"/>
      <c r="B577" s="28"/>
      <c r="C577" s="28"/>
    </row>
    <row r="578" spans="1:3" x14ac:dyDescent="0.35">
      <c r="A578" s="27"/>
      <c r="B578" s="28"/>
      <c r="C578" s="28"/>
    </row>
    <row r="579" spans="1:3" x14ac:dyDescent="0.35">
      <c r="A579" s="27"/>
      <c r="B579" s="28"/>
      <c r="C579" s="28"/>
    </row>
    <row r="580" spans="1:3" x14ac:dyDescent="0.35">
      <c r="A580" s="27"/>
      <c r="B580" s="28"/>
      <c r="C580" s="28"/>
    </row>
    <row r="581" spans="1:3" x14ac:dyDescent="0.35">
      <c r="A581" s="27"/>
      <c r="B581" s="28"/>
      <c r="C581" s="28"/>
    </row>
    <row r="582" spans="1:3" x14ac:dyDescent="0.35">
      <c r="A582" s="27"/>
      <c r="B582" s="28"/>
      <c r="C582" s="28"/>
    </row>
    <row r="583" spans="1:3" x14ac:dyDescent="0.35">
      <c r="A583" s="27"/>
      <c r="B583" s="28"/>
      <c r="C583" s="28"/>
    </row>
    <row r="584" spans="1:3" x14ac:dyDescent="0.35">
      <c r="A584" s="27"/>
      <c r="B584" s="28"/>
      <c r="C584" s="28"/>
    </row>
    <row r="585" spans="1:3" x14ac:dyDescent="0.35">
      <c r="A585" s="27"/>
      <c r="B585" s="28"/>
      <c r="C585" s="28"/>
    </row>
    <row r="586" spans="1:3" x14ac:dyDescent="0.35">
      <c r="A586" s="27"/>
      <c r="B586" s="28"/>
      <c r="C586" s="28"/>
    </row>
    <row r="587" spans="1:3" x14ac:dyDescent="0.35">
      <c r="A587" s="27"/>
      <c r="B587" s="28"/>
      <c r="C587" s="28"/>
    </row>
    <row r="588" spans="1:3" x14ac:dyDescent="0.35">
      <c r="A588" s="27"/>
      <c r="B588" s="28"/>
      <c r="C588" s="28"/>
    </row>
    <row r="589" spans="1:3" x14ac:dyDescent="0.35">
      <c r="A589" s="27"/>
      <c r="B589" s="28"/>
      <c r="C589" s="28"/>
    </row>
    <row r="590" spans="1:3" x14ac:dyDescent="0.35">
      <c r="A590" s="27"/>
      <c r="B590" s="28"/>
      <c r="C590" s="28"/>
    </row>
    <row r="591" spans="1:3" x14ac:dyDescent="0.35">
      <c r="A591" s="27"/>
      <c r="B591" s="28"/>
      <c r="C591" s="28"/>
    </row>
    <row r="592" spans="1:3" x14ac:dyDescent="0.35">
      <c r="A592" s="27"/>
      <c r="B592" s="28"/>
      <c r="C592" s="28"/>
    </row>
    <row r="593" spans="1:3" x14ac:dyDescent="0.35">
      <c r="A593" s="27"/>
      <c r="B593" s="28"/>
      <c r="C593" s="28"/>
    </row>
    <row r="594" spans="1:3" x14ac:dyDescent="0.35">
      <c r="A594" s="27"/>
      <c r="B594" s="28"/>
      <c r="C594" s="28"/>
    </row>
    <row r="595" spans="1:3" x14ac:dyDescent="0.35">
      <c r="A595" s="27"/>
      <c r="B595" s="28"/>
      <c r="C595" s="28"/>
    </row>
    <row r="596" spans="1:3" x14ac:dyDescent="0.35">
      <c r="A596" s="27"/>
      <c r="B596" s="28"/>
      <c r="C596" s="28"/>
    </row>
    <row r="597" spans="1:3" x14ac:dyDescent="0.35">
      <c r="A597" s="27"/>
      <c r="B597" s="28"/>
      <c r="C597" s="28"/>
    </row>
    <row r="598" spans="1:3" x14ac:dyDescent="0.35">
      <c r="A598" s="27"/>
      <c r="B598" s="28"/>
      <c r="C598" s="28"/>
    </row>
    <row r="599" spans="1:3" x14ac:dyDescent="0.35">
      <c r="A599" s="27"/>
      <c r="B599" s="28"/>
      <c r="C599" s="28"/>
    </row>
    <row r="600" spans="1:3" x14ac:dyDescent="0.35">
      <c r="A600" s="27"/>
      <c r="B600" s="28"/>
      <c r="C600" s="28"/>
    </row>
    <row r="601" spans="1:3" x14ac:dyDescent="0.35">
      <c r="A601" s="27"/>
      <c r="B601" s="28"/>
      <c r="C601" s="28"/>
    </row>
    <row r="602" spans="1:3" x14ac:dyDescent="0.35">
      <c r="A602" s="27"/>
      <c r="B602" s="28"/>
      <c r="C602" s="28"/>
    </row>
    <row r="603" spans="1:3" x14ac:dyDescent="0.35">
      <c r="A603" s="27"/>
      <c r="B603" s="28"/>
      <c r="C603" s="28"/>
    </row>
    <row r="604" spans="1:3" x14ac:dyDescent="0.35">
      <c r="A604" s="27"/>
      <c r="B604" s="28"/>
      <c r="C604" s="28"/>
    </row>
    <row r="605" spans="1:3" x14ac:dyDescent="0.35">
      <c r="A605" s="27"/>
      <c r="B605" s="28"/>
      <c r="C605" s="28"/>
    </row>
    <row r="606" spans="1:3" x14ac:dyDescent="0.35">
      <c r="A606" s="27"/>
      <c r="B606" s="28"/>
      <c r="C606" s="28"/>
    </row>
    <row r="607" spans="1:3" x14ac:dyDescent="0.35">
      <c r="A607" s="27"/>
      <c r="B607" s="28"/>
      <c r="C607" s="28"/>
    </row>
    <row r="608" spans="1:3" x14ac:dyDescent="0.35">
      <c r="A608" s="27"/>
      <c r="B608" s="28"/>
      <c r="C608" s="28"/>
    </row>
    <row r="609" spans="1:3" x14ac:dyDescent="0.35">
      <c r="A609" s="27"/>
      <c r="B609" s="28"/>
      <c r="C609" s="28"/>
    </row>
    <row r="610" spans="1:3" x14ac:dyDescent="0.35">
      <c r="A610" s="27"/>
      <c r="B610" s="28"/>
      <c r="C610" s="28"/>
    </row>
    <row r="611" spans="1:3" x14ac:dyDescent="0.35">
      <c r="A611" s="27"/>
      <c r="B611" s="28"/>
      <c r="C611" s="28"/>
    </row>
    <row r="612" spans="1:3" x14ac:dyDescent="0.35">
      <c r="A612" s="26"/>
      <c r="B612" s="28"/>
      <c r="C612" s="28"/>
    </row>
    <row r="613" spans="1:3" x14ac:dyDescent="0.35">
      <c r="A613" s="26"/>
      <c r="B613" s="28"/>
      <c r="C613" s="28"/>
    </row>
    <row r="614" spans="1:3" x14ac:dyDescent="0.35">
      <c r="A614" s="26"/>
      <c r="B614" s="28"/>
      <c r="C614" s="28"/>
    </row>
    <row r="615" spans="1:3" x14ac:dyDescent="0.35">
      <c r="A615" s="26"/>
      <c r="B615" s="28"/>
      <c r="C615" s="28"/>
    </row>
    <row r="616" spans="1:3" x14ac:dyDescent="0.35">
      <c r="A616" s="26"/>
      <c r="B616" s="28"/>
      <c r="C616" s="28"/>
    </row>
    <row r="617" spans="1:3" x14ac:dyDescent="0.35">
      <c r="A617" s="26"/>
      <c r="B617" s="28"/>
      <c r="C617" s="28"/>
    </row>
    <row r="618" spans="1:3" x14ac:dyDescent="0.35">
      <c r="A618" s="26"/>
      <c r="B618" s="28"/>
      <c r="C618" s="28"/>
    </row>
    <row r="619" spans="1:3" x14ac:dyDescent="0.35">
      <c r="A619" s="26"/>
    </row>
    <row r="620" spans="1:3" x14ac:dyDescent="0.35">
      <c r="A620" s="26"/>
    </row>
    <row r="621" spans="1:3" x14ac:dyDescent="0.35">
      <c r="A621" s="26"/>
    </row>
    <row r="622" spans="1:3" x14ac:dyDescent="0.35">
      <c r="A622" s="26"/>
    </row>
    <row r="623" spans="1:3" x14ac:dyDescent="0.35">
      <c r="A623" s="26"/>
    </row>
    <row r="624" spans="1:3" x14ac:dyDescent="0.35">
      <c r="A624" s="26"/>
    </row>
    <row r="625" spans="1:1" x14ac:dyDescent="0.35">
      <c r="A625" s="26"/>
    </row>
    <row r="626" spans="1:1" x14ac:dyDescent="0.35">
      <c r="A626" s="26"/>
    </row>
    <row r="627" spans="1:1" x14ac:dyDescent="0.35">
      <c r="A627" s="26"/>
    </row>
    <row r="628" spans="1:1" x14ac:dyDescent="0.35">
      <c r="A628" s="26"/>
    </row>
    <row r="629" spans="1:1" x14ac:dyDescent="0.35">
      <c r="A629" s="26"/>
    </row>
    <row r="630" spans="1:1" x14ac:dyDescent="0.35">
      <c r="A630" s="26"/>
    </row>
    <row r="631" spans="1:1" x14ac:dyDescent="0.35">
      <c r="A631" s="26"/>
    </row>
    <row r="632" spans="1:1" x14ac:dyDescent="0.35">
      <c r="A632" s="26"/>
    </row>
    <row r="633" spans="1:1" x14ac:dyDescent="0.35">
      <c r="A633" s="26"/>
    </row>
    <row r="634" spans="1:1" x14ac:dyDescent="0.35">
      <c r="A634" s="26"/>
    </row>
    <row r="635" spans="1:1" x14ac:dyDescent="0.35">
      <c r="A635" s="26"/>
    </row>
    <row r="636" spans="1:1" x14ac:dyDescent="0.35">
      <c r="A636" s="26"/>
    </row>
    <row r="637" spans="1:1" x14ac:dyDescent="0.35">
      <c r="A637" s="26"/>
    </row>
    <row r="638" spans="1:1" x14ac:dyDescent="0.35">
      <c r="A638" s="26"/>
    </row>
    <row r="639" spans="1:1" x14ac:dyDescent="0.35">
      <c r="A639" s="26"/>
    </row>
    <row r="640" spans="1:1" x14ac:dyDescent="0.35">
      <c r="A640" s="26"/>
    </row>
    <row r="641" spans="1:1" x14ac:dyDescent="0.35">
      <c r="A641" s="26"/>
    </row>
    <row r="642" spans="1:1" x14ac:dyDescent="0.35">
      <c r="A642" s="26"/>
    </row>
    <row r="643" spans="1:1" x14ac:dyDescent="0.35">
      <c r="A643" s="26"/>
    </row>
    <row r="644" spans="1:1" x14ac:dyDescent="0.35">
      <c r="A644" s="26"/>
    </row>
    <row r="645" spans="1:1" x14ac:dyDescent="0.35">
      <c r="A645" s="26"/>
    </row>
    <row r="646" spans="1:1" x14ac:dyDescent="0.35">
      <c r="A646" s="26"/>
    </row>
    <row r="647" spans="1:1" x14ac:dyDescent="0.35">
      <c r="A647" s="26"/>
    </row>
    <row r="648" spans="1:1" x14ac:dyDescent="0.35">
      <c r="A648" s="26"/>
    </row>
    <row r="649" spans="1:1" x14ac:dyDescent="0.35">
      <c r="A649" s="26"/>
    </row>
    <row r="650" spans="1:1" x14ac:dyDescent="0.35">
      <c r="A650" s="26"/>
    </row>
    <row r="651" spans="1:1" x14ac:dyDescent="0.35">
      <c r="A651" s="26"/>
    </row>
    <row r="652" spans="1:1" x14ac:dyDescent="0.35">
      <c r="A652" s="26"/>
    </row>
    <row r="653" spans="1:1" x14ac:dyDescent="0.35">
      <c r="A653" s="26"/>
    </row>
    <row r="654" spans="1:1" x14ac:dyDescent="0.35">
      <c r="A654" s="26"/>
    </row>
    <row r="655" spans="1:1" x14ac:dyDescent="0.35">
      <c r="A655" s="26"/>
    </row>
    <row r="656" spans="1:1" x14ac:dyDescent="0.35">
      <c r="A656" s="26"/>
    </row>
    <row r="657" spans="1:1" x14ac:dyDescent="0.35">
      <c r="A657" s="26"/>
    </row>
    <row r="658" spans="1:1" x14ac:dyDescent="0.35">
      <c r="A658" s="26"/>
    </row>
    <row r="659" spans="1:1" x14ac:dyDescent="0.35">
      <c r="A659" s="26"/>
    </row>
    <row r="660" spans="1:1" x14ac:dyDescent="0.35">
      <c r="A660" s="26"/>
    </row>
    <row r="661" spans="1:1" x14ac:dyDescent="0.35">
      <c r="A661" s="26"/>
    </row>
    <row r="662" spans="1:1" x14ac:dyDescent="0.35">
      <c r="A662" s="26"/>
    </row>
    <row r="663" spans="1:1" x14ac:dyDescent="0.35">
      <c r="A663" s="26"/>
    </row>
    <row r="664" spans="1:1" x14ac:dyDescent="0.35">
      <c r="A664" s="26"/>
    </row>
    <row r="665" spans="1:1" x14ac:dyDescent="0.35">
      <c r="A665" s="26"/>
    </row>
    <row r="666" spans="1:1" x14ac:dyDescent="0.35">
      <c r="A666" s="26"/>
    </row>
    <row r="667" spans="1:1" x14ac:dyDescent="0.35">
      <c r="A667" s="26"/>
    </row>
    <row r="668" spans="1:1" x14ac:dyDescent="0.35">
      <c r="A668" s="26"/>
    </row>
    <row r="669" spans="1:1" x14ac:dyDescent="0.35">
      <c r="A669" s="26"/>
    </row>
    <row r="670" spans="1:1" x14ac:dyDescent="0.35">
      <c r="A670" s="26"/>
    </row>
    <row r="671" spans="1:1" x14ac:dyDescent="0.35">
      <c r="A671" s="26"/>
    </row>
    <row r="672" spans="1:1" x14ac:dyDescent="0.35">
      <c r="A672" s="26"/>
    </row>
    <row r="673" spans="1:1" x14ac:dyDescent="0.35">
      <c r="A673" s="26"/>
    </row>
    <row r="674" spans="1:1" x14ac:dyDescent="0.35">
      <c r="A674" s="26"/>
    </row>
    <row r="675" spans="1:1" x14ac:dyDescent="0.35">
      <c r="A675" s="26"/>
    </row>
    <row r="676" spans="1:1" x14ac:dyDescent="0.35">
      <c r="A676" s="26"/>
    </row>
    <row r="677" spans="1:1" x14ac:dyDescent="0.35">
      <c r="A677" s="26"/>
    </row>
    <row r="678" spans="1:1" x14ac:dyDescent="0.35">
      <c r="A678" s="26"/>
    </row>
    <row r="679" spans="1:1" x14ac:dyDescent="0.35">
      <c r="A679" s="26"/>
    </row>
    <row r="680" spans="1:1" x14ac:dyDescent="0.35">
      <c r="A680" s="26"/>
    </row>
    <row r="681" spans="1:1" x14ac:dyDescent="0.35">
      <c r="A681" s="26"/>
    </row>
    <row r="682" spans="1:1" x14ac:dyDescent="0.35">
      <c r="A682" s="26"/>
    </row>
    <row r="683" spans="1:1" x14ac:dyDescent="0.35">
      <c r="A683" s="26"/>
    </row>
    <row r="684" spans="1:1" x14ac:dyDescent="0.35">
      <c r="A684" s="26"/>
    </row>
    <row r="685" spans="1:1" x14ac:dyDescent="0.35">
      <c r="A685" s="26"/>
    </row>
    <row r="686" spans="1:1" x14ac:dyDescent="0.35">
      <c r="A686" s="26"/>
    </row>
    <row r="687" spans="1:1" x14ac:dyDescent="0.35">
      <c r="A687" s="26"/>
    </row>
    <row r="688" spans="1:1" x14ac:dyDescent="0.35">
      <c r="A688" s="26"/>
    </row>
    <row r="689" spans="1:1" x14ac:dyDescent="0.35">
      <c r="A689" s="26"/>
    </row>
    <row r="690" spans="1:1" x14ac:dyDescent="0.35">
      <c r="A690" s="26"/>
    </row>
    <row r="691" spans="1:1" x14ac:dyDescent="0.35">
      <c r="A691" s="26"/>
    </row>
    <row r="692" spans="1:1" x14ac:dyDescent="0.35">
      <c r="A692" s="26"/>
    </row>
    <row r="693" spans="1:1" x14ac:dyDescent="0.35">
      <c r="A693" s="26"/>
    </row>
    <row r="694" spans="1:1" x14ac:dyDescent="0.35">
      <c r="A694" s="26"/>
    </row>
    <row r="695" spans="1:1" x14ac:dyDescent="0.35">
      <c r="A695" s="26"/>
    </row>
    <row r="696" spans="1:1" x14ac:dyDescent="0.35">
      <c r="A696" s="26"/>
    </row>
    <row r="697" spans="1:1" x14ac:dyDescent="0.35">
      <c r="A697" s="26"/>
    </row>
    <row r="698" spans="1:1" x14ac:dyDescent="0.35">
      <c r="A698" s="26"/>
    </row>
    <row r="699" spans="1:1" x14ac:dyDescent="0.35">
      <c r="A699" s="26"/>
    </row>
    <row r="700" spans="1:1" x14ac:dyDescent="0.35">
      <c r="A700" s="26"/>
    </row>
    <row r="701" spans="1:1" x14ac:dyDescent="0.35">
      <c r="A701" s="26"/>
    </row>
    <row r="702" spans="1:1" x14ac:dyDescent="0.35">
      <c r="A702" s="26"/>
    </row>
    <row r="703" spans="1:1" x14ac:dyDescent="0.35">
      <c r="A703" s="26"/>
    </row>
    <row r="704" spans="1:1" x14ac:dyDescent="0.35">
      <c r="A704" s="26"/>
    </row>
    <row r="705" spans="1:1" x14ac:dyDescent="0.35">
      <c r="A705" s="26"/>
    </row>
    <row r="706" spans="1:1" x14ac:dyDescent="0.35">
      <c r="A706" s="26"/>
    </row>
    <row r="707" spans="1:1" x14ac:dyDescent="0.35">
      <c r="A707" s="26"/>
    </row>
    <row r="708" spans="1:1" x14ac:dyDescent="0.35">
      <c r="A708" s="26"/>
    </row>
    <row r="709" spans="1:1" x14ac:dyDescent="0.35">
      <c r="A709" s="26"/>
    </row>
    <row r="710" spans="1:1" x14ac:dyDescent="0.35">
      <c r="A710" s="26"/>
    </row>
    <row r="711" spans="1:1" x14ac:dyDescent="0.35">
      <c r="A711" s="26"/>
    </row>
    <row r="712" spans="1:1" x14ac:dyDescent="0.35">
      <c r="A712" s="26"/>
    </row>
    <row r="713" spans="1:1" x14ac:dyDescent="0.35">
      <c r="A713" s="26"/>
    </row>
    <row r="714" spans="1:1" x14ac:dyDescent="0.35">
      <c r="A714" s="26"/>
    </row>
    <row r="715" spans="1:1" x14ac:dyDescent="0.35">
      <c r="A715" s="26"/>
    </row>
    <row r="716" spans="1:1" x14ac:dyDescent="0.35">
      <c r="A716" s="26"/>
    </row>
    <row r="717" spans="1:1" x14ac:dyDescent="0.35">
      <c r="A717" s="26"/>
    </row>
    <row r="718" spans="1:1" x14ac:dyDescent="0.35">
      <c r="A718" s="26"/>
    </row>
    <row r="719" spans="1:1" x14ac:dyDescent="0.35">
      <c r="A719" s="26"/>
    </row>
    <row r="720" spans="1:1" x14ac:dyDescent="0.35">
      <c r="A720" s="26"/>
    </row>
    <row r="721" spans="1:1" x14ac:dyDescent="0.35">
      <c r="A721" s="26"/>
    </row>
    <row r="722" spans="1:1" x14ac:dyDescent="0.35">
      <c r="A722" s="26"/>
    </row>
    <row r="723" spans="1:1" x14ac:dyDescent="0.35">
      <c r="A723" s="26"/>
    </row>
    <row r="724" spans="1:1" x14ac:dyDescent="0.35">
      <c r="A724" s="26"/>
    </row>
    <row r="725" spans="1:1" x14ac:dyDescent="0.35">
      <c r="A725" s="26"/>
    </row>
    <row r="726" spans="1:1" x14ac:dyDescent="0.35">
      <c r="A726" s="26"/>
    </row>
    <row r="727" spans="1:1" x14ac:dyDescent="0.35">
      <c r="A727" s="26"/>
    </row>
    <row r="728" spans="1:1" x14ac:dyDescent="0.35">
      <c r="A728" s="26"/>
    </row>
    <row r="729" spans="1:1" x14ac:dyDescent="0.35">
      <c r="A729" s="26"/>
    </row>
    <row r="730" spans="1:1" x14ac:dyDescent="0.35">
      <c r="A730" s="26"/>
    </row>
    <row r="731" spans="1:1" x14ac:dyDescent="0.35">
      <c r="A731" s="26"/>
    </row>
    <row r="732" spans="1:1" x14ac:dyDescent="0.35">
      <c r="A732" s="26"/>
    </row>
    <row r="733" spans="1:1" x14ac:dyDescent="0.35">
      <c r="A733" s="26"/>
    </row>
    <row r="734" spans="1:1" x14ac:dyDescent="0.35">
      <c r="A734" s="26"/>
    </row>
    <row r="735" spans="1:1" x14ac:dyDescent="0.35">
      <c r="A735" s="26"/>
    </row>
    <row r="736" spans="1:1" x14ac:dyDescent="0.35">
      <c r="A736" s="26"/>
    </row>
    <row r="737" spans="1:1" x14ac:dyDescent="0.35">
      <c r="A737" s="26"/>
    </row>
    <row r="738" spans="1:1" x14ac:dyDescent="0.35">
      <c r="A738" s="26"/>
    </row>
    <row r="739" spans="1:1" x14ac:dyDescent="0.35">
      <c r="A739" s="26"/>
    </row>
    <row r="740" spans="1:1" x14ac:dyDescent="0.35">
      <c r="A740" s="26"/>
    </row>
    <row r="741" spans="1:1" x14ac:dyDescent="0.35">
      <c r="A741" s="26"/>
    </row>
    <row r="742" spans="1:1" x14ac:dyDescent="0.35">
      <c r="A742" s="26"/>
    </row>
    <row r="743" spans="1:1" x14ac:dyDescent="0.35">
      <c r="A743" s="26"/>
    </row>
    <row r="744" spans="1:1" x14ac:dyDescent="0.35">
      <c r="A744" s="26"/>
    </row>
    <row r="745" spans="1:1" x14ac:dyDescent="0.35">
      <c r="A745" s="26"/>
    </row>
    <row r="746" spans="1:1" x14ac:dyDescent="0.35">
      <c r="A746" s="26"/>
    </row>
    <row r="747" spans="1:1" x14ac:dyDescent="0.35">
      <c r="A747" s="26"/>
    </row>
    <row r="748" spans="1:1" x14ac:dyDescent="0.35">
      <c r="A748" s="26"/>
    </row>
    <row r="749" spans="1:1" x14ac:dyDescent="0.35">
      <c r="A749" s="26"/>
    </row>
    <row r="750" spans="1:1" x14ac:dyDescent="0.35">
      <c r="A750" s="26"/>
    </row>
    <row r="751" spans="1:1" x14ac:dyDescent="0.35">
      <c r="A751" s="26"/>
    </row>
    <row r="752" spans="1:1" x14ac:dyDescent="0.35">
      <c r="A752" s="26"/>
    </row>
    <row r="753" spans="1:1" x14ac:dyDescent="0.35">
      <c r="A753" s="26"/>
    </row>
    <row r="754" spans="1:1" x14ac:dyDescent="0.35">
      <c r="A754" s="26"/>
    </row>
    <row r="755" spans="1:1" x14ac:dyDescent="0.35">
      <c r="A755" s="26"/>
    </row>
    <row r="756" spans="1:1" x14ac:dyDescent="0.35">
      <c r="A756" s="26"/>
    </row>
    <row r="757" spans="1:1" x14ac:dyDescent="0.35">
      <c r="A757" s="26"/>
    </row>
    <row r="758" spans="1:1" x14ac:dyDescent="0.35">
      <c r="A758" s="26"/>
    </row>
    <row r="759" spans="1:1" x14ac:dyDescent="0.35">
      <c r="A759" s="26"/>
    </row>
    <row r="760" spans="1:1" x14ac:dyDescent="0.35">
      <c r="A760" s="26"/>
    </row>
    <row r="761" spans="1:1" x14ac:dyDescent="0.35">
      <c r="A761" s="26"/>
    </row>
    <row r="762" spans="1:1" x14ac:dyDescent="0.35">
      <c r="A762" s="26"/>
    </row>
    <row r="763" spans="1:1" x14ac:dyDescent="0.35">
      <c r="A763" s="26"/>
    </row>
    <row r="764" spans="1:1" x14ac:dyDescent="0.35">
      <c r="A764" s="26"/>
    </row>
    <row r="765" spans="1:1" x14ac:dyDescent="0.35">
      <c r="A765" s="26"/>
    </row>
    <row r="766" spans="1:1" x14ac:dyDescent="0.35">
      <c r="A766" s="26"/>
    </row>
    <row r="767" spans="1:1" x14ac:dyDescent="0.35">
      <c r="A767" s="26"/>
    </row>
    <row r="768" spans="1:1" x14ac:dyDescent="0.35">
      <c r="A768" s="26"/>
    </row>
    <row r="769" spans="1:1" x14ac:dyDescent="0.35">
      <c r="A769" s="26"/>
    </row>
    <row r="770" spans="1:1" x14ac:dyDescent="0.35">
      <c r="A770" s="26"/>
    </row>
    <row r="771" spans="1:1" x14ac:dyDescent="0.35">
      <c r="A771" s="26"/>
    </row>
    <row r="772" spans="1:1" x14ac:dyDescent="0.35">
      <c r="A772" s="26"/>
    </row>
    <row r="773" spans="1:1" x14ac:dyDescent="0.35">
      <c r="A773" s="26"/>
    </row>
    <row r="774" spans="1:1" x14ac:dyDescent="0.35">
      <c r="A774" s="26"/>
    </row>
    <row r="775" spans="1:1" x14ac:dyDescent="0.35">
      <c r="A775" s="26"/>
    </row>
    <row r="776" spans="1:1" x14ac:dyDescent="0.35">
      <c r="A776" s="26"/>
    </row>
    <row r="777" spans="1:1" x14ac:dyDescent="0.35">
      <c r="A777" s="26"/>
    </row>
    <row r="778" spans="1:1" x14ac:dyDescent="0.35">
      <c r="A778" s="26"/>
    </row>
    <row r="779" spans="1:1" x14ac:dyDescent="0.35">
      <c r="A779" s="26"/>
    </row>
    <row r="780" spans="1:1" x14ac:dyDescent="0.35">
      <c r="A780" s="26"/>
    </row>
    <row r="781" spans="1:1" x14ac:dyDescent="0.35">
      <c r="A781" s="26"/>
    </row>
    <row r="782" spans="1:1" x14ac:dyDescent="0.35">
      <c r="A782" s="26"/>
    </row>
    <row r="783" spans="1:1" x14ac:dyDescent="0.35">
      <c r="A783" s="26"/>
    </row>
    <row r="784" spans="1:1" x14ac:dyDescent="0.35">
      <c r="A784" s="26"/>
    </row>
    <row r="785" spans="1:1" x14ac:dyDescent="0.35">
      <c r="A785" s="26"/>
    </row>
    <row r="786" spans="1:1" x14ac:dyDescent="0.35">
      <c r="A786" s="26"/>
    </row>
    <row r="787" spans="1:1" x14ac:dyDescent="0.35">
      <c r="A787" s="26"/>
    </row>
    <row r="788" spans="1:1" x14ac:dyDescent="0.35">
      <c r="A788" s="26"/>
    </row>
    <row r="789" spans="1:1" x14ac:dyDescent="0.35">
      <c r="A789" s="26"/>
    </row>
    <row r="790" spans="1:1" x14ac:dyDescent="0.35">
      <c r="A790" s="26"/>
    </row>
    <row r="791" spans="1:1" x14ac:dyDescent="0.35">
      <c r="A791" s="26"/>
    </row>
    <row r="792" spans="1:1" x14ac:dyDescent="0.35">
      <c r="A792" s="26"/>
    </row>
    <row r="793" spans="1:1" x14ac:dyDescent="0.35">
      <c r="A793" s="26"/>
    </row>
    <row r="794" spans="1:1" x14ac:dyDescent="0.35">
      <c r="A794" s="26"/>
    </row>
    <row r="795" spans="1:1" x14ac:dyDescent="0.35">
      <c r="A795" s="26"/>
    </row>
    <row r="796" spans="1:1" x14ac:dyDescent="0.35">
      <c r="A796" s="26"/>
    </row>
    <row r="797" spans="1:1" x14ac:dyDescent="0.35">
      <c r="A797" s="26"/>
    </row>
    <row r="798" spans="1:1" x14ac:dyDescent="0.35">
      <c r="A798" s="26"/>
    </row>
    <row r="799" spans="1:1" x14ac:dyDescent="0.35">
      <c r="A799" s="26"/>
    </row>
    <row r="800" spans="1:1" x14ac:dyDescent="0.35">
      <c r="A800" s="26"/>
    </row>
    <row r="801" spans="1:1" x14ac:dyDescent="0.35">
      <c r="A801" s="26"/>
    </row>
    <row r="802" spans="1:1" x14ac:dyDescent="0.35">
      <c r="A802" s="26"/>
    </row>
    <row r="803" spans="1:1" x14ac:dyDescent="0.35">
      <c r="A803" s="26"/>
    </row>
    <row r="804" spans="1:1" x14ac:dyDescent="0.35">
      <c r="A804" s="26"/>
    </row>
    <row r="805" spans="1:1" x14ac:dyDescent="0.35">
      <c r="A805" s="26"/>
    </row>
    <row r="806" spans="1:1" x14ac:dyDescent="0.35">
      <c r="A806" s="26"/>
    </row>
    <row r="807" spans="1:1" x14ac:dyDescent="0.35">
      <c r="A807" s="26"/>
    </row>
    <row r="808" spans="1:1" x14ac:dyDescent="0.35">
      <c r="A808" s="26"/>
    </row>
    <row r="809" spans="1:1" x14ac:dyDescent="0.35">
      <c r="A809" s="26"/>
    </row>
    <row r="810" spans="1:1" x14ac:dyDescent="0.35">
      <c r="A810" s="26"/>
    </row>
    <row r="811" spans="1:1" x14ac:dyDescent="0.35">
      <c r="A811" s="26"/>
    </row>
    <row r="812" spans="1:1" x14ac:dyDescent="0.35">
      <c r="A812" s="26"/>
    </row>
    <row r="813" spans="1:1" x14ac:dyDescent="0.35">
      <c r="A813" s="26"/>
    </row>
    <row r="814" spans="1:1" x14ac:dyDescent="0.35">
      <c r="A814" s="26"/>
    </row>
    <row r="815" spans="1:1" x14ac:dyDescent="0.35">
      <c r="A815" s="26"/>
    </row>
    <row r="816" spans="1:1" x14ac:dyDescent="0.35">
      <c r="A816" s="26"/>
    </row>
    <row r="817" spans="1:1" x14ac:dyDescent="0.35">
      <c r="A817" s="26"/>
    </row>
    <row r="818" spans="1:1" x14ac:dyDescent="0.35">
      <c r="A818" s="26"/>
    </row>
    <row r="819" spans="1:1" x14ac:dyDescent="0.35">
      <c r="A819" s="26"/>
    </row>
    <row r="820" spans="1:1" x14ac:dyDescent="0.35">
      <c r="A820" s="26"/>
    </row>
    <row r="821" spans="1:1" x14ac:dyDescent="0.35">
      <c r="A821" s="26"/>
    </row>
    <row r="822" spans="1:1" x14ac:dyDescent="0.35">
      <c r="A822" s="26"/>
    </row>
    <row r="823" spans="1:1" x14ac:dyDescent="0.35">
      <c r="A823" s="26"/>
    </row>
    <row r="824" spans="1:1" x14ac:dyDescent="0.35">
      <c r="A824" s="26"/>
    </row>
    <row r="825" spans="1:1" x14ac:dyDescent="0.35">
      <c r="A825" s="26"/>
    </row>
    <row r="826" spans="1:1" x14ac:dyDescent="0.35">
      <c r="A826" s="26"/>
    </row>
    <row r="827" spans="1:1" x14ac:dyDescent="0.35">
      <c r="A827" s="26"/>
    </row>
    <row r="828" spans="1:1" x14ac:dyDescent="0.35">
      <c r="A828" s="26"/>
    </row>
    <row r="829" spans="1:1" x14ac:dyDescent="0.35">
      <c r="A829" s="26"/>
    </row>
    <row r="830" spans="1:1" x14ac:dyDescent="0.35">
      <c r="A830" s="26"/>
    </row>
    <row r="831" spans="1:1" x14ac:dyDescent="0.35">
      <c r="A831" s="26"/>
    </row>
    <row r="832" spans="1:1" x14ac:dyDescent="0.35">
      <c r="A832" s="26"/>
    </row>
    <row r="833" spans="1:1" x14ac:dyDescent="0.35">
      <c r="A833" s="26"/>
    </row>
    <row r="834" spans="1:1" x14ac:dyDescent="0.35">
      <c r="A834" s="26"/>
    </row>
    <row r="835" spans="1:1" x14ac:dyDescent="0.35">
      <c r="A835" s="26"/>
    </row>
    <row r="836" spans="1:1" x14ac:dyDescent="0.35">
      <c r="A836" s="26"/>
    </row>
    <row r="837" spans="1:1" x14ac:dyDescent="0.35">
      <c r="A837" s="26"/>
    </row>
    <row r="838" spans="1:1" x14ac:dyDescent="0.35">
      <c r="A838" s="26"/>
    </row>
    <row r="839" spans="1:1" x14ac:dyDescent="0.35">
      <c r="A839" s="26"/>
    </row>
    <row r="840" spans="1:1" x14ac:dyDescent="0.35">
      <c r="A840" s="26"/>
    </row>
    <row r="841" spans="1:1" x14ac:dyDescent="0.35">
      <c r="A841" s="26"/>
    </row>
    <row r="842" spans="1:1" x14ac:dyDescent="0.35">
      <c r="A842" s="26"/>
    </row>
    <row r="843" spans="1:1" x14ac:dyDescent="0.35">
      <c r="A843" s="26"/>
    </row>
    <row r="844" spans="1:1" x14ac:dyDescent="0.35">
      <c r="A844" s="26"/>
    </row>
    <row r="845" spans="1:1" x14ac:dyDescent="0.35">
      <c r="A845" s="26"/>
    </row>
    <row r="846" spans="1:1" x14ac:dyDescent="0.35">
      <c r="A846" s="26"/>
    </row>
    <row r="847" spans="1:1" x14ac:dyDescent="0.35">
      <c r="A847" s="26"/>
    </row>
    <row r="848" spans="1:1" x14ac:dyDescent="0.35">
      <c r="A848" s="26"/>
    </row>
    <row r="849" spans="1:1" x14ac:dyDescent="0.35">
      <c r="A849" s="26"/>
    </row>
    <row r="850" spans="1:1" x14ac:dyDescent="0.35">
      <c r="A850" s="26"/>
    </row>
    <row r="851" spans="1:1" x14ac:dyDescent="0.35">
      <c r="A851" s="26"/>
    </row>
    <row r="852" spans="1:1" x14ac:dyDescent="0.35">
      <c r="A852" s="26"/>
    </row>
    <row r="853" spans="1:1" x14ac:dyDescent="0.35">
      <c r="A853" s="26"/>
    </row>
    <row r="854" spans="1:1" x14ac:dyDescent="0.35">
      <c r="A854" s="26"/>
    </row>
    <row r="855" spans="1:1" x14ac:dyDescent="0.35">
      <c r="A855" s="26"/>
    </row>
    <row r="856" spans="1:1" x14ac:dyDescent="0.35">
      <c r="A856" s="26"/>
    </row>
    <row r="857" spans="1:1" x14ac:dyDescent="0.35">
      <c r="A857" s="26"/>
    </row>
    <row r="858" spans="1:1" x14ac:dyDescent="0.35">
      <c r="A858" s="26"/>
    </row>
    <row r="859" spans="1:1" x14ac:dyDescent="0.35">
      <c r="A859" s="26"/>
    </row>
    <row r="860" spans="1:1" x14ac:dyDescent="0.35">
      <c r="A860" s="26"/>
    </row>
    <row r="861" spans="1:1" x14ac:dyDescent="0.35">
      <c r="A861" s="26"/>
    </row>
    <row r="862" spans="1:1" x14ac:dyDescent="0.35">
      <c r="A862" s="26"/>
    </row>
    <row r="863" spans="1:1" x14ac:dyDescent="0.35">
      <c r="A863" s="26"/>
    </row>
    <row r="864" spans="1:1" x14ac:dyDescent="0.35">
      <c r="A864" s="26"/>
    </row>
    <row r="865" spans="1:1" x14ac:dyDescent="0.35">
      <c r="A865" s="26"/>
    </row>
    <row r="866" spans="1:1" x14ac:dyDescent="0.35">
      <c r="A866" s="26"/>
    </row>
    <row r="867" spans="1:1" x14ac:dyDescent="0.35">
      <c r="A867" s="26"/>
    </row>
    <row r="868" spans="1:1" x14ac:dyDescent="0.35">
      <c r="A868" s="26"/>
    </row>
    <row r="869" spans="1:1" x14ac:dyDescent="0.35">
      <c r="A869" s="26"/>
    </row>
    <row r="870" spans="1:1" x14ac:dyDescent="0.35">
      <c r="A870" s="26"/>
    </row>
    <row r="871" spans="1:1" x14ac:dyDescent="0.35">
      <c r="A871" s="26"/>
    </row>
    <row r="872" spans="1:1" x14ac:dyDescent="0.35">
      <c r="A872" s="26"/>
    </row>
    <row r="873" spans="1:1" x14ac:dyDescent="0.35">
      <c r="A873" s="26"/>
    </row>
    <row r="874" spans="1:1" x14ac:dyDescent="0.35">
      <c r="A874" s="26"/>
    </row>
    <row r="875" spans="1:1" x14ac:dyDescent="0.35">
      <c r="A875" s="26"/>
    </row>
    <row r="876" spans="1:1" x14ac:dyDescent="0.35">
      <c r="A876" s="26"/>
    </row>
    <row r="877" spans="1:1" x14ac:dyDescent="0.35">
      <c r="A877" s="26"/>
    </row>
    <row r="878" spans="1:1" x14ac:dyDescent="0.35">
      <c r="A878" s="26"/>
    </row>
    <row r="879" spans="1:1" x14ac:dyDescent="0.35">
      <c r="A879" s="26"/>
    </row>
    <row r="880" spans="1:1" x14ac:dyDescent="0.35">
      <c r="A880" s="26"/>
    </row>
    <row r="881" spans="1:1" x14ac:dyDescent="0.35">
      <c r="A881" s="26"/>
    </row>
    <row r="882" spans="1:1" x14ac:dyDescent="0.35">
      <c r="A882" s="26"/>
    </row>
    <row r="883" spans="1:1" x14ac:dyDescent="0.35">
      <c r="A883" s="26"/>
    </row>
    <row r="884" spans="1:1" x14ac:dyDescent="0.35">
      <c r="A884" s="26"/>
    </row>
    <row r="885" spans="1:1" x14ac:dyDescent="0.35">
      <c r="A885" s="26"/>
    </row>
    <row r="886" spans="1:1" x14ac:dyDescent="0.35">
      <c r="A886" s="26"/>
    </row>
    <row r="887" spans="1:1" x14ac:dyDescent="0.35">
      <c r="A887" s="26"/>
    </row>
    <row r="888" spans="1:1" x14ac:dyDescent="0.35">
      <c r="A888" s="26"/>
    </row>
    <row r="889" spans="1:1" x14ac:dyDescent="0.35">
      <c r="A889" s="26"/>
    </row>
    <row r="890" spans="1:1" x14ac:dyDescent="0.35">
      <c r="A890" s="26"/>
    </row>
    <row r="891" spans="1:1" x14ac:dyDescent="0.35">
      <c r="A891" s="26"/>
    </row>
    <row r="892" spans="1:1" x14ac:dyDescent="0.35">
      <c r="A892" s="26"/>
    </row>
    <row r="893" spans="1:1" x14ac:dyDescent="0.35">
      <c r="A893" s="26"/>
    </row>
    <row r="894" spans="1:1" x14ac:dyDescent="0.35">
      <c r="A894" s="26"/>
    </row>
    <row r="895" spans="1:1" x14ac:dyDescent="0.35">
      <c r="A895" s="26"/>
    </row>
    <row r="896" spans="1:1" x14ac:dyDescent="0.35">
      <c r="A896" s="26"/>
    </row>
    <row r="897" spans="1:1" x14ac:dyDescent="0.35">
      <c r="A897" s="26"/>
    </row>
    <row r="898" spans="1:1" x14ac:dyDescent="0.35">
      <c r="A898" s="26"/>
    </row>
    <row r="899" spans="1:1" x14ac:dyDescent="0.35">
      <c r="A899" s="26"/>
    </row>
    <row r="900" spans="1:1" x14ac:dyDescent="0.35">
      <c r="A900" s="26"/>
    </row>
    <row r="901" spans="1:1" x14ac:dyDescent="0.35">
      <c r="A901" s="26"/>
    </row>
    <row r="902" spans="1:1" x14ac:dyDescent="0.35">
      <c r="A902" s="26"/>
    </row>
    <row r="903" spans="1:1" x14ac:dyDescent="0.35">
      <c r="A903" s="26"/>
    </row>
    <row r="904" spans="1:1" x14ac:dyDescent="0.35">
      <c r="A904" s="26"/>
    </row>
    <row r="905" spans="1:1" x14ac:dyDescent="0.35">
      <c r="A905" s="26"/>
    </row>
    <row r="906" spans="1:1" x14ac:dyDescent="0.35">
      <c r="A906" s="26"/>
    </row>
    <row r="907" spans="1:1" x14ac:dyDescent="0.35">
      <c r="A907" s="26"/>
    </row>
    <row r="908" spans="1:1" x14ac:dyDescent="0.35">
      <c r="A908" s="26"/>
    </row>
    <row r="909" spans="1:1" x14ac:dyDescent="0.35">
      <c r="A909" s="26"/>
    </row>
    <row r="910" spans="1:1" x14ac:dyDescent="0.35">
      <c r="A910" s="26"/>
    </row>
    <row r="911" spans="1:1" x14ac:dyDescent="0.35">
      <c r="A911" s="26"/>
    </row>
    <row r="912" spans="1:1" x14ac:dyDescent="0.35">
      <c r="A912" s="26"/>
    </row>
    <row r="913" spans="1:1" x14ac:dyDescent="0.35">
      <c r="A913" s="26"/>
    </row>
    <row r="914" spans="1:1" x14ac:dyDescent="0.35">
      <c r="A914" s="26"/>
    </row>
    <row r="915" spans="1:1" x14ac:dyDescent="0.35">
      <c r="A915" s="26"/>
    </row>
    <row r="916" spans="1:1" x14ac:dyDescent="0.35">
      <c r="A916" s="26"/>
    </row>
    <row r="917" spans="1:1" x14ac:dyDescent="0.35">
      <c r="A917" s="26"/>
    </row>
    <row r="918" spans="1:1" x14ac:dyDescent="0.35">
      <c r="A918" s="26"/>
    </row>
    <row r="919" spans="1:1" x14ac:dyDescent="0.35">
      <c r="A919" s="26"/>
    </row>
    <row r="920" spans="1:1" x14ac:dyDescent="0.35">
      <c r="A920" s="26"/>
    </row>
    <row r="921" spans="1:1" x14ac:dyDescent="0.35">
      <c r="A921" s="26"/>
    </row>
    <row r="922" spans="1:1" x14ac:dyDescent="0.35">
      <c r="A922" s="26"/>
    </row>
    <row r="923" spans="1:1" x14ac:dyDescent="0.35">
      <c r="A923" s="26"/>
    </row>
    <row r="924" spans="1:1" x14ac:dyDescent="0.35">
      <c r="A924" s="26"/>
    </row>
    <row r="925" spans="1:1" x14ac:dyDescent="0.35">
      <c r="A925" s="26"/>
    </row>
    <row r="926" spans="1:1" x14ac:dyDescent="0.35">
      <c r="A926" s="26"/>
    </row>
    <row r="927" spans="1:1" x14ac:dyDescent="0.35">
      <c r="A927" s="26"/>
    </row>
    <row r="928" spans="1:1" x14ac:dyDescent="0.35">
      <c r="A928" s="26"/>
    </row>
    <row r="929" spans="1:1" x14ac:dyDescent="0.35">
      <c r="A929" s="26"/>
    </row>
    <row r="930" spans="1:1" x14ac:dyDescent="0.35">
      <c r="A930" s="26"/>
    </row>
    <row r="931" spans="1:1" x14ac:dyDescent="0.35">
      <c r="A931" s="26"/>
    </row>
    <row r="932" spans="1:1" x14ac:dyDescent="0.35">
      <c r="A932" s="26"/>
    </row>
    <row r="933" spans="1:1" x14ac:dyDescent="0.35">
      <c r="A933" s="26"/>
    </row>
    <row r="934" spans="1:1" x14ac:dyDescent="0.35">
      <c r="A934" s="26"/>
    </row>
    <row r="935" spans="1:1" x14ac:dyDescent="0.35">
      <c r="A935" s="26"/>
    </row>
    <row r="936" spans="1:1" x14ac:dyDescent="0.35">
      <c r="A936" s="26"/>
    </row>
    <row r="937" spans="1:1" x14ac:dyDescent="0.35">
      <c r="A937" s="26"/>
    </row>
    <row r="938" spans="1:1" x14ac:dyDescent="0.35">
      <c r="A938" s="26"/>
    </row>
    <row r="939" spans="1:1" x14ac:dyDescent="0.35">
      <c r="A939" s="26"/>
    </row>
    <row r="940" spans="1:1" x14ac:dyDescent="0.35">
      <c r="A940" s="26"/>
    </row>
    <row r="941" spans="1:1" x14ac:dyDescent="0.35">
      <c r="A941" s="26"/>
    </row>
    <row r="942" spans="1:1" x14ac:dyDescent="0.35">
      <c r="A942" s="26"/>
    </row>
    <row r="943" spans="1:1" x14ac:dyDescent="0.35">
      <c r="A943" s="26"/>
    </row>
    <row r="944" spans="1:1" x14ac:dyDescent="0.35">
      <c r="A944" s="26"/>
    </row>
    <row r="945" spans="1:1" x14ac:dyDescent="0.35">
      <c r="A945" s="26"/>
    </row>
    <row r="946" spans="1:1" x14ac:dyDescent="0.35">
      <c r="A946" s="26"/>
    </row>
    <row r="947" spans="1:1" x14ac:dyDescent="0.35">
      <c r="A947" s="26"/>
    </row>
    <row r="948" spans="1:1" x14ac:dyDescent="0.35">
      <c r="A948" s="26"/>
    </row>
    <row r="949" spans="1:1" x14ac:dyDescent="0.35">
      <c r="A949" s="26"/>
    </row>
    <row r="950" spans="1:1" x14ac:dyDescent="0.35">
      <c r="A950" s="26"/>
    </row>
    <row r="951" spans="1:1" x14ac:dyDescent="0.35">
      <c r="A951" s="26"/>
    </row>
    <row r="952" spans="1:1" x14ac:dyDescent="0.35">
      <c r="A952" s="26"/>
    </row>
    <row r="953" spans="1:1" x14ac:dyDescent="0.35">
      <c r="A953" s="26"/>
    </row>
    <row r="954" spans="1:1" x14ac:dyDescent="0.35">
      <c r="A954" s="26"/>
    </row>
    <row r="955" spans="1:1" x14ac:dyDescent="0.35">
      <c r="A955" s="26"/>
    </row>
  </sheetData>
  <phoneticPr fontId="28" type="noConversion"/>
  <hyperlinks>
    <hyperlink ref="D24" location="Contents!A1" display="Contents!A1" xr:uid="{E9273EAC-09C4-45F5-AE91-1AF698A804FC}"/>
  </hyperlinks>
  <pageMargins left="0.7" right="0.7" top="0.75" bottom="0.75" header="0.3" footer="0.3"/>
  <pageSetup orientation="portrait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9888F-8485-48F1-9EFB-FD30787F4FA4}">
  <dimension ref="A1:I2143"/>
  <sheetViews>
    <sheetView showGridLines="0" zoomScale="70" zoomScaleNormal="70" workbookViewId="0">
      <selection activeCell="E14" sqref="E14"/>
    </sheetView>
  </sheetViews>
  <sheetFormatPr defaultColWidth="8.81640625" defaultRowHeight="14.5" x14ac:dyDescent="0.35"/>
  <cols>
    <col min="1" max="1" width="34.1796875" style="15" customWidth="1"/>
    <col min="2" max="2" width="14.54296875" style="88" bestFit="1" customWidth="1"/>
    <col min="3" max="3" width="17.90625" style="88" bestFit="1" customWidth="1"/>
    <col min="4" max="7" width="12.90625" customWidth="1"/>
    <col min="8" max="8" width="10.36328125" customWidth="1"/>
    <col min="9" max="9" width="18.81640625" bestFit="1" customWidth="1"/>
  </cols>
  <sheetData>
    <row r="1" spans="1:9" x14ac:dyDescent="0.35">
      <c r="A1" s="22" t="str">
        <f xml:space="preserve"> CONCATENATE("Box 4.1 ",Contents!C15)</f>
        <v xml:space="preserve">Box 4.1 Repo take-up and liquidity position </v>
      </c>
      <c r="B1" s="87"/>
      <c r="D1" s="8"/>
      <c r="E1" s="8"/>
      <c r="F1" s="8"/>
      <c r="G1" s="8"/>
    </row>
    <row r="2" spans="1:9" x14ac:dyDescent="0.35">
      <c r="A2" s="22"/>
      <c r="B2" s="87"/>
      <c r="D2" s="8"/>
      <c r="E2" s="8"/>
      <c r="F2" s="8"/>
      <c r="G2" s="8"/>
    </row>
    <row r="3" spans="1:9" x14ac:dyDescent="0.35">
      <c r="A3" s="21" t="s">
        <v>185</v>
      </c>
      <c r="B3" s="87"/>
      <c r="D3" s="8"/>
      <c r="E3" s="8"/>
      <c r="F3" s="8"/>
      <c r="G3" s="8"/>
    </row>
    <row r="4" spans="1:9" ht="26.5" customHeight="1" x14ac:dyDescent="0.35">
      <c r="A4" s="69"/>
      <c r="B4" s="73"/>
      <c r="C4" s="73"/>
      <c r="D4" s="73"/>
      <c r="E4" s="73"/>
      <c r="F4" s="8"/>
      <c r="G4" s="8"/>
    </row>
    <row r="5" spans="1:9" ht="26.5" customHeight="1" x14ac:dyDescent="0.35">
      <c r="A5" s="90" t="s">
        <v>188</v>
      </c>
      <c r="B5" s="104" t="s">
        <v>186</v>
      </c>
      <c r="C5" s="104" t="s">
        <v>187</v>
      </c>
      <c r="D5" s="5"/>
      <c r="E5" s="5"/>
      <c r="F5" s="8"/>
      <c r="G5" s="8"/>
    </row>
    <row r="6" spans="1:9" s="8" customFormat="1" ht="20.5" customHeight="1" x14ac:dyDescent="0.35">
      <c r="A6" s="86">
        <v>43101</v>
      </c>
      <c r="B6" s="89">
        <v>59200</v>
      </c>
      <c r="C6" s="89">
        <v>-59110</v>
      </c>
      <c r="D6" s="57"/>
      <c r="E6" s="57"/>
      <c r="F6" s="39"/>
      <c r="G6" s="39"/>
    </row>
    <row r="7" spans="1:9" ht="20.5" customHeight="1" x14ac:dyDescent="0.35">
      <c r="A7" s="86">
        <v>43102</v>
      </c>
      <c r="B7" s="89">
        <v>56000</v>
      </c>
      <c r="C7" s="89">
        <v>-52313</v>
      </c>
      <c r="D7" s="42"/>
      <c r="E7" s="42"/>
      <c r="F7" s="33"/>
      <c r="G7" s="33"/>
      <c r="H7" s="9"/>
      <c r="I7" s="4"/>
    </row>
    <row r="8" spans="1:9" ht="20.5" customHeight="1" x14ac:dyDescent="0.35">
      <c r="A8" s="86">
        <v>43103</v>
      </c>
      <c r="B8" s="89">
        <v>56000</v>
      </c>
      <c r="C8" s="89">
        <v>-56259</v>
      </c>
      <c r="D8" s="42"/>
      <c r="E8" s="42"/>
      <c r="F8" s="33"/>
      <c r="G8" s="33"/>
      <c r="H8" s="9"/>
      <c r="I8" s="4"/>
    </row>
    <row r="9" spans="1:9" ht="20.5" customHeight="1" x14ac:dyDescent="0.35">
      <c r="A9" s="86">
        <v>43104</v>
      </c>
      <c r="B9" s="89">
        <v>56000</v>
      </c>
      <c r="C9" s="89">
        <v>-57622</v>
      </c>
      <c r="D9" s="42"/>
      <c r="E9" s="42"/>
      <c r="F9" s="33"/>
      <c r="G9" s="33"/>
      <c r="H9" s="9"/>
      <c r="I9" s="4"/>
    </row>
    <row r="10" spans="1:9" ht="20.5" customHeight="1" x14ac:dyDescent="0.35">
      <c r="A10" s="86">
        <v>43105</v>
      </c>
      <c r="B10" s="89">
        <v>56000</v>
      </c>
      <c r="C10" s="89">
        <v>-56276</v>
      </c>
      <c r="D10" s="42"/>
      <c r="E10" s="42"/>
      <c r="F10" s="33"/>
      <c r="G10" s="33"/>
      <c r="H10" s="9"/>
      <c r="I10" s="4"/>
    </row>
    <row r="11" spans="1:9" ht="20.5" customHeight="1" x14ac:dyDescent="0.35">
      <c r="A11" s="86">
        <v>43108</v>
      </c>
      <c r="B11" s="89">
        <v>56000</v>
      </c>
      <c r="C11" s="89">
        <v>-54698</v>
      </c>
      <c r="D11" s="42"/>
      <c r="E11" s="42"/>
      <c r="F11" s="33"/>
      <c r="G11" s="33"/>
      <c r="H11" s="9"/>
      <c r="I11" s="4"/>
    </row>
    <row r="12" spans="1:9" ht="20.5" customHeight="1" x14ac:dyDescent="0.35">
      <c r="A12" s="86">
        <v>43109</v>
      </c>
      <c r="B12" s="89">
        <v>56000</v>
      </c>
      <c r="C12" s="89">
        <v>-56593</v>
      </c>
      <c r="D12" s="42"/>
      <c r="E12" s="42"/>
      <c r="F12" s="37"/>
      <c r="G12" s="37"/>
      <c r="H12" s="9"/>
      <c r="I12" s="4"/>
    </row>
    <row r="13" spans="1:9" ht="20.5" customHeight="1" x14ac:dyDescent="0.35">
      <c r="A13" s="86">
        <v>43110</v>
      </c>
      <c r="B13" s="89">
        <v>56000</v>
      </c>
      <c r="C13" s="89">
        <v>-55049</v>
      </c>
      <c r="D13" s="42"/>
      <c r="E13" s="42"/>
      <c r="F13" s="37"/>
      <c r="G13" s="37"/>
      <c r="H13" s="9"/>
      <c r="I13" s="4"/>
    </row>
    <row r="14" spans="1:9" x14ac:dyDescent="0.35">
      <c r="A14" s="86">
        <v>43111</v>
      </c>
      <c r="B14" s="89">
        <v>56000</v>
      </c>
      <c r="C14" s="89">
        <v>-55401</v>
      </c>
      <c r="D14" s="37"/>
      <c r="E14" s="37"/>
      <c r="F14" s="37"/>
      <c r="G14" s="37"/>
      <c r="H14" s="9"/>
      <c r="I14" s="4"/>
    </row>
    <row r="15" spans="1:9" x14ac:dyDescent="0.35">
      <c r="A15" s="86">
        <v>43112</v>
      </c>
      <c r="B15" s="89">
        <v>56000</v>
      </c>
      <c r="C15" s="89">
        <v>-56786</v>
      </c>
      <c r="D15" s="37"/>
      <c r="E15" s="37"/>
      <c r="F15" s="37"/>
      <c r="G15" s="37"/>
      <c r="H15" s="9"/>
      <c r="I15" s="4"/>
    </row>
    <row r="16" spans="1:9" x14ac:dyDescent="0.35">
      <c r="A16" s="86">
        <v>43115</v>
      </c>
      <c r="B16" s="89">
        <v>56000</v>
      </c>
      <c r="C16" s="89">
        <v>-55295</v>
      </c>
      <c r="D16" s="34"/>
      <c r="E16" s="34"/>
      <c r="F16" s="34"/>
      <c r="H16" s="9"/>
      <c r="I16" s="4"/>
    </row>
    <row r="17" spans="1:9" x14ac:dyDescent="0.35">
      <c r="A17" s="86">
        <v>43116</v>
      </c>
      <c r="B17" s="89">
        <v>56000</v>
      </c>
      <c r="C17" s="89">
        <v>-55902</v>
      </c>
      <c r="D17" s="34"/>
      <c r="E17" s="34"/>
      <c r="F17" s="34"/>
      <c r="G17" s="34"/>
      <c r="H17" s="9"/>
      <c r="I17" s="4"/>
    </row>
    <row r="18" spans="1:9" x14ac:dyDescent="0.35">
      <c r="A18" s="86">
        <v>43117</v>
      </c>
      <c r="B18" s="89">
        <v>56000</v>
      </c>
      <c r="C18" s="89">
        <v>-54848</v>
      </c>
      <c r="D18" s="34"/>
      <c r="E18" s="34"/>
      <c r="F18" s="34"/>
      <c r="G18" s="34"/>
      <c r="H18" s="9"/>
      <c r="I18" s="4"/>
    </row>
    <row r="19" spans="1:9" x14ac:dyDescent="0.35">
      <c r="A19" s="86">
        <v>43118</v>
      </c>
      <c r="B19" s="89">
        <v>56000</v>
      </c>
      <c r="C19" s="89">
        <v>-56868</v>
      </c>
      <c r="D19" s="34"/>
      <c r="E19" s="34"/>
      <c r="F19" s="34"/>
      <c r="H19" s="9"/>
      <c r="I19" s="4"/>
    </row>
    <row r="20" spans="1:9" x14ac:dyDescent="0.35">
      <c r="A20" s="86">
        <v>43119</v>
      </c>
      <c r="B20" s="89">
        <v>56000</v>
      </c>
      <c r="C20" s="89">
        <v>-55155</v>
      </c>
      <c r="D20" s="11"/>
      <c r="E20" s="11"/>
      <c r="F20" s="11"/>
      <c r="G20" s="11"/>
      <c r="H20" s="9"/>
      <c r="I20" s="4"/>
    </row>
    <row r="21" spans="1:9" x14ac:dyDescent="0.35">
      <c r="A21" s="86">
        <v>43122</v>
      </c>
      <c r="B21" s="89">
        <v>56000</v>
      </c>
      <c r="C21" s="89">
        <v>-56119</v>
      </c>
      <c r="D21" s="10"/>
      <c r="E21" s="10"/>
      <c r="F21" s="10"/>
      <c r="G21" s="2" t="s">
        <v>5</v>
      </c>
      <c r="I21" s="4"/>
    </row>
    <row r="22" spans="1:9" x14ac:dyDescent="0.35">
      <c r="A22" s="86">
        <v>43123</v>
      </c>
      <c r="B22" s="89">
        <v>56000</v>
      </c>
      <c r="C22" s="89">
        <v>-54247</v>
      </c>
      <c r="E22" s="10"/>
      <c r="F22" s="10"/>
      <c r="G22" s="10"/>
      <c r="I22" s="4"/>
    </row>
    <row r="23" spans="1:9" x14ac:dyDescent="0.35">
      <c r="A23" s="86">
        <v>43124</v>
      </c>
      <c r="B23" s="89">
        <v>56000</v>
      </c>
      <c r="C23" s="89">
        <v>-56346</v>
      </c>
      <c r="D23" s="10"/>
      <c r="F23" s="10"/>
      <c r="G23" s="10"/>
    </row>
    <row r="24" spans="1:9" x14ac:dyDescent="0.35">
      <c r="A24" s="86">
        <v>43125</v>
      </c>
      <c r="B24" s="89">
        <v>56000</v>
      </c>
      <c r="C24" s="89">
        <v>-57792</v>
      </c>
      <c r="D24" s="10"/>
      <c r="E24" s="10"/>
      <c r="F24" s="10"/>
      <c r="G24" s="10"/>
      <c r="I24" s="3"/>
    </row>
    <row r="25" spans="1:9" x14ac:dyDescent="0.35">
      <c r="A25" s="86">
        <v>43126</v>
      </c>
      <c r="B25" s="89">
        <v>56000</v>
      </c>
      <c r="C25" s="89">
        <v>-58226</v>
      </c>
      <c r="D25" s="10"/>
      <c r="E25" s="10"/>
      <c r="F25" s="10"/>
      <c r="G25" s="10"/>
    </row>
    <row r="26" spans="1:9" x14ac:dyDescent="0.35">
      <c r="A26" s="86">
        <v>43129</v>
      </c>
      <c r="B26" s="89">
        <v>56000</v>
      </c>
      <c r="C26" s="89">
        <v>-56693</v>
      </c>
      <c r="D26" s="10"/>
      <c r="E26" s="10"/>
      <c r="F26" s="10"/>
      <c r="G26" s="10"/>
    </row>
    <row r="27" spans="1:9" x14ac:dyDescent="0.35">
      <c r="A27" s="86">
        <v>43130</v>
      </c>
      <c r="B27" s="89">
        <v>56000</v>
      </c>
      <c r="C27" s="89">
        <v>-56725</v>
      </c>
      <c r="D27" s="3"/>
      <c r="E27" s="3"/>
      <c r="F27" s="3"/>
      <c r="G27" s="3"/>
    </row>
    <row r="28" spans="1:9" x14ac:dyDescent="0.35">
      <c r="A28" s="86">
        <v>43131</v>
      </c>
      <c r="B28" s="89">
        <v>56000</v>
      </c>
      <c r="C28" s="89">
        <v>-56488</v>
      </c>
    </row>
    <row r="29" spans="1:9" x14ac:dyDescent="0.35">
      <c r="A29" s="86">
        <v>43132</v>
      </c>
      <c r="B29" s="89">
        <v>56000</v>
      </c>
      <c r="C29" s="89">
        <v>-54081</v>
      </c>
      <c r="D29" s="3"/>
      <c r="E29" s="3"/>
      <c r="F29" s="3"/>
      <c r="G29" s="3"/>
    </row>
    <row r="30" spans="1:9" x14ac:dyDescent="0.35">
      <c r="A30" s="86">
        <v>43133</v>
      </c>
      <c r="B30" s="89">
        <v>56000</v>
      </c>
      <c r="C30" s="89">
        <v>-61223</v>
      </c>
      <c r="D30" s="3"/>
      <c r="E30" s="3"/>
      <c r="F30" s="3"/>
      <c r="G30" s="3"/>
      <c r="I30" s="3"/>
    </row>
    <row r="31" spans="1:9" x14ac:dyDescent="0.35">
      <c r="A31" s="86">
        <v>43136</v>
      </c>
      <c r="B31" s="89">
        <v>56000</v>
      </c>
      <c r="C31" s="89">
        <v>-56652</v>
      </c>
      <c r="D31" s="3"/>
      <c r="E31" s="3"/>
      <c r="F31" s="3"/>
      <c r="G31" s="3"/>
      <c r="I31" s="3"/>
    </row>
    <row r="32" spans="1:9" x14ac:dyDescent="0.35">
      <c r="A32" s="86">
        <v>43137</v>
      </c>
      <c r="B32" s="89">
        <v>56000</v>
      </c>
      <c r="C32" s="89">
        <v>-56299</v>
      </c>
      <c r="D32" s="3"/>
      <c r="E32" s="3"/>
      <c r="F32" s="3"/>
      <c r="G32" s="3"/>
      <c r="I32" s="3"/>
    </row>
    <row r="33" spans="1:9" x14ac:dyDescent="0.35">
      <c r="A33" s="86">
        <v>43138</v>
      </c>
      <c r="B33" s="89">
        <v>56000</v>
      </c>
      <c r="C33" s="89">
        <v>-55134</v>
      </c>
      <c r="D33" s="3"/>
      <c r="E33" s="3"/>
      <c r="F33" s="3"/>
      <c r="G33" s="3"/>
      <c r="I33" s="3"/>
    </row>
    <row r="34" spans="1:9" x14ac:dyDescent="0.35">
      <c r="A34" s="86">
        <v>43139</v>
      </c>
      <c r="B34" s="89">
        <v>56000</v>
      </c>
      <c r="C34" s="89">
        <v>-56594</v>
      </c>
      <c r="D34" s="3"/>
      <c r="E34" s="3"/>
      <c r="F34" s="3"/>
      <c r="G34" s="3"/>
      <c r="I34" s="3"/>
    </row>
    <row r="35" spans="1:9" x14ac:dyDescent="0.35">
      <c r="A35" s="86">
        <v>43140</v>
      </c>
      <c r="B35" s="89">
        <v>56000</v>
      </c>
      <c r="C35" s="89">
        <v>-55141</v>
      </c>
      <c r="D35" s="3"/>
      <c r="E35" s="3"/>
      <c r="F35" s="3"/>
      <c r="G35" s="3"/>
      <c r="I35" s="3"/>
    </row>
    <row r="36" spans="1:9" x14ac:dyDescent="0.35">
      <c r="A36" s="86">
        <v>43143</v>
      </c>
      <c r="B36" s="89">
        <v>56000</v>
      </c>
      <c r="C36" s="89">
        <v>-54645</v>
      </c>
      <c r="D36" s="3"/>
      <c r="E36" s="3"/>
      <c r="F36" s="3"/>
      <c r="G36" s="3"/>
      <c r="H36" s="3"/>
      <c r="I36" s="3"/>
    </row>
    <row r="37" spans="1:9" x14ac:dyDescent="0.35">
      <c r="A37" s="86">
        <v>43144</v>
      </c>
      <c r="B37" s="89">
        <v>56000</v>
      </c>
      <c r="C37" s="89">
        <v>-56100</v>
      </c>
      <c r="D37" s="3"/>
      <c r="E37" s="3"/>
      <c r="F37" s="3"/>
      <c r="G37" s="3"/>
      <c r="H37" s="3"/>
      <c r="I37" s="3"/>
    </row>
    <row r="38" spans="1:9" x14ac:dyDescent="0.35">
      <c r="A38" s="86">
        <v>43145</v>
      </c>
      <c r="B38" s="89">
        <v>56000</v>
      </c>
      <c r="C38" s="89">
        <v>-55037</v>
      </c>
      <c r="D38" s="3"/>
      <c r="E38" s="3"/>
      <c r="F38" s="3"/>
      <c r="G38" s="3"/>
      <c r="H38" s="3"/>
      <c r="I38" s="3"/>
    </row>
    <row r="39" spans="1:9" x14ac:dyDescent="0.35">
      <c r="A39" s="86">
        <v>43146</v>
      </c>
      <c r="B39" s="89">
        <v>56000</v>
      </c>
      <c r="C39" s="89">
        <v>-57040</v>
      </c>
      <c r="D39" s="3"/>
      <c r="E39" s="3"/>
      <c r="F39" s="3"/>
      <c r="G39" s="3"/>
      <c r="H39" s="3"/>
      <c r="I39" s="3"/>
    </row>
    <row r="40" spans="1:9" x14ac:dyDescent="0.35">
      <c r="A40" s="86">
        <v>43147</v>
      </c>
      <c r="B40" s="89">
        <v>56000</v>
      </c>
      <c r="C40" s="89">
        <v>-54884</v>
      </c>
      <c r="D40" s="3"/>
      <c r="E40" s="3"/>
      <c r="F40" s="3"/>
      <c r="G40" s="3"/>
      <c r="H40" s="3"/>
      <c r="I40" s="3"/>
    </row>
    <row r="41" spans="1:9" x14ac:dyDescent="0.35">
      <c r="A41" s="86">
        <v>43150</v>
      </c>
      <c r="B41" s="89">
        <v>56000</v>
      </c>
      <c r="C41" s="89">
        <v>-55064</v>
      </c>
      <c r="D41" s="3"/>
      <c r="E41" s="3"/>
      <c r="F41" s="3"/>
      <c r="G41" s="3"/>
      <c r="H41" s="3"/>
      <c r="I41" s="3"/>
    </row>
    <row r="42" spans="1:9" x14ac:dyDescent="0.35">
      <c r="A42" s="86">
        <v>43151</v>
      </c>
      <c r="B42" s="89">
        <v>56000</v>
      </c>
      <c r="C42" s="89">
        <v>-55225</v>
      </c>
      <c r="D42" s="3"/>
      <c r="E42" s="3"/>
      <c r="F42" s="3"/>
      <c r="G42" s="3"/>
      <c r="H42" s="3"/>
      <c r="I42" s="3"/>
    </row>
    <row r="43" spans="1:9" x14ac:dyDescent="0.35">
      <c r="A43" s="86">
        <v>43152</v>
      </c>
      <c r="B43" s="89">
        <v>56000</v>
      </c>
      <c r="C43" s="89">
        <v>-55084</v>
      </c>
      <c r="D43" s="3"/>
      <c r="E43" s="3"/>
      <c r="F43" s="3"/>
      <c r="G43" s="3"/>
      <c r="H43" s="3"/>
      <c r="I43" s="3"/>
    </row>
    <row r="44" spans="1:9" x14ac:dyDescent="0.35">
      <c r="A44" s="86">
        <v>43153</v>
      </c>
      <c r="B44" s="89">
        <v>56000</v>
      </c>
      <c r="C44" s="89">
        <v>-56222</v>
      </c>
      <c r="D44" s="3"/>
      <c r="E44" s="3"/>
      <c r="F44" s="3"/>
      <c r="G44" s="3"/>
      <c r="H44" s="3"/>
      <c r="I44" s="3"/>
    </row>
    <row r="45" spans="1:9" x14ac:dyDescent="0.35">
      <c r="A45" s="86">
        <v>43154</v>
      </c>
      <c r="B45" s="89">
        <v>56000</v>
      </c>
      <c r="C45" s="89">
        <v>-56284</v>
      </c>
      <c r="D45" s="3"/>
      <c r="E45" s="3"/>
      <c r="F45" s="3"/>
      <c r="G45" s="3"/>
      <c r="H45" s="3"/>
      <c r="I45" s="3"/>
    </row>
    <row r="46" spans="1:9" x14ac:dyDescent="0.35">
      <c r="A46" s="86">
        <v>43157</v>
      </c>
      <c r="B46" s="89">
        <v>56000</v>
      </c>
      <c r="C46" s="89">
        <v>-54934</v>
      </c>
      <c r="D46" s="3"/>
      <c r="E46" s="3"/>
      <c r="F46" s="3"/>
      <c r="G46" s="3"/>
      <c r="H46" s="3"/>
      <c r="I46" s="3"/>
    </row>
    <row r="47" spans="1:9" x14ac:dyDescent="0.35">
      <c r="A47" s="86">
        <v>43158</v>
      </c>
      <c r="B47" s="89">
        <v>56000</v>
      </c>
      <c r="C47" s="89">
        <v>-55900</v>
      </c>
      <c r="D47" s="3"/>
      <c r="E47" s="3"/>
      <c r="F47" s="3"/>
      <c r="G47" s="3"/>
      <c r="H47" s="3"/>
      <c r="I47" s="3"/>
    </row>
    <row r="48" spans="1:9" x14ac:dyDescent="0.35">
      <c r="A48" s="86">
        <v>43159</v>
      </c>
      <c r="B48" s="89">
        <v>56000</v>
      </c>
      <c r="C48" s="89">
        <v>-56278</v>
      </c>
      <c r="D48" s="3"/>
      <c r="E48" s="3"/>
      <c r="F48" s="3"/>
      <c r="G48" s="3"/>
      <c r="H48" s="3"/>
      <c r="I48" s="3"/>
    </row>
    <row r="49" spans="1:9" x14ac:dyDescent="0.35">
      <c r="A49" s="86">
        <v>43160</v>
      </c>
      <c r="B49" s="89">
        <v>56000</v>
      </c>
      <c r="C49" s="89">
        <v>-57773</v>
      </c>
      <c r="D49" s="3"/>
      <c r="E49" s="3"/>
      <c r="F49" s="3"/>
      <c r="G49" s="3"/>
      <c r="H49" s="3"/>
      <c r="I49" s="3"/>
    </row>
    <row r="50" spans="1:9" x14ac:dyDescent="0.35">
      <c r="A50" s="86">
        <v>43161</v>
      </c>
      <c r="B50" s="89">
        <v>56000</v>
      </c>
      <c r="C50" s="89">
        <v>-56716</v>
      </c>
      <c r="D50" s="3"/>
      <c r="E50" s="3"/>
      <c r="F50" s="3"/>
      <c r="G50" s="3"/>
      <c r="H50" s="3"/>
      <c r="I50" s="3"/>
    </row>
    <row r="51" spans="1:9" x14ac:dyDescent="0.35">
      <c r="A51" s="86">
        <v>43164</v>
      </c>
      <c r="B51" s="89">
        <v>56000</v>
      </c>
      <c r="C51" s="89">
        <v>-56024</v>
      </c>
      <c r="D51" s="3"/>
      <c r="E51" s="3"/>
      <c r="F51" s="3"/>
      <c r="G51" s="3"/>
      <c r="H51" s="3"/>
      <c r="I51" s="3"/>
    </row>
    <row r="52" spans="1:9" x14ac:dyDescent="0.35">
      <c r="A52" s="86">
        <v>43165</v>
      </c>
      <c r="B52" s="89">
        <v>56000</v>
      </c>
      <c r="C52" s="89">
        <v>-56172</v>
      </c>
      <c r="D52" s="3"/>
      <c r="E52" s="3"/>
      <c r="F52" s="3"/>
      <c r="G52" s="3"/>
      <c r="H52" s="3"/>
      <c r="I52" s="3"/>
    </row>
    <row r="53" spans="1:9" x14ac:dyDescent="0.35">
      <c r="A53" s="86">
        <v>43166</v>
      </c>
      <c r="B53" s="89">
        <v>56000</v>
      </c>
      <c r="C53" s="89">
        <v>-56536</v>
      </c>
      <c r="D53" s="3"/>
      <c r="E53" s="3"/>
      <c r="F53" s="3"/>
      <c r="G53" s="3"/>
      <c r="H53" s="3"/>
      <c r="I53" s="3"/>
    </row>
    <row r="54" spans="1:9" x14ac:dyDescent="0.35">
      <c r="A54" s="86">
        <v>43167</v>
      </c>
      <c r="B54" s="89">
        <v>56000</v>
      </c>
      <c r="C54" s="89">
        <v>-55241</v>
      </c>
      <c r="D54" s="3"/>
      <c r="E54" s="3"/>
      <c r="F54" s="3"/>
      <c r="G54" s="3"/>
      <c r="H54" s="3"/>
      <c r="I54" s="3"/>
    </row>
    <row r="55" spans="1:9" x14ac:dyDescent="0.35">
      <c r="A55" s="86">
        <v>43168</v>
      </c>
      <c r="B55" s="89">
        <v>56000</v>
      </c>
      <c r="C55" s="89">
        <v>-56677</v>
      </c>
      <c r="D55" s="3"/>
      <c r="E55" s="3"/>
      <c r="F55" s="3"/>
      <c r="G55" s="3"/>
      <c r="H55" s="3"/>
      <c r="I55" s="3"/>
    </row>
    <row r="56" spans="1:9" x14ac:dyDescent="0.35">
      <c r="A56" s="86">
        <v>43171</v>
      </c>
      <c r="B56" s="89">
        <v>56000</v>
      </c>
      <c r="C56" s="89">
        <v>-55048</v>
      </c>
      <c r="D56" s="3"/>
      <c r="E56" s="3"/>
      <c r="F56" s="3"/>
      <c r="G56" s="3"/>
      <c r="H56" s="3"/>
      <c r="I56" s="3"/>
    </row>
    <row r="57" spans="1:9" x14ac:dyDescent="0.35">
      <c r="A57" s="86">
        <v>43172</v>
      </c>
      <c r="B57" s="89">
        <v>56000</v>
      </c>
      <c r="C57" s="89">
        <v>-55494</v>
      </c>
      <c r="D57" s="3"/>
      <c r="E57" s="3"/>
      <c r="F57" s="3"/>
      <c r="G57" s="3"/>
      <c r="H57" s="3"/>
      <c r="I57" s="3"/>
    </row>
    <row r="58" spans="1:9" x14ac:dyDescent="0.35">
      <c r="A58" s="86">
        <v>43173</v>
      </c>
      <c r="B58" s="89">
        <v>56000</v>
      </c>
      <c r="C58" s="89">
        <v>-54576</v>
      </c>
      <c r="D58" s="3"/>
      <c r="E58" s="3"/>
      <c r="F58" s="3"/>
      <c r="G58" s="3"/>
      <c r="H58" s="3"/>
      <c r="I58" s="3"/>
    </row>
    <row r="59" spans="1:9" x14ac:dyDescent="0.35">
      <c r="A59" s="86">
        <v>43174</v>
      </c>
      <c r="B59" s="89">
        <v>56000</v>
      </c>
      <c r="C59" s="89">
        <v>-56286</v>
      </c>
      <c r="D59" s="3"/>
      <c r="E59" s="3"/>
      <c r="F59" s="3"/>
      <c r="G59" s="3"/>
      <c r="H59" s="3"/>
      <c r="I59" s="3"/>
    </row>
    <row r="60" spans="1:9" x14ac:dyDescent="0.35">
      <c r="A60" s="86">
        <v>43175</v>
      </c>
      <c r="B60" s="89">
        <v>56000</v>
      </c>
      <c r="C60" s="89">
        <v>-55959</v>
      </c>
      <c r="D60" s="3"/>
      <c r="E60" s="3"/>
      <c r="F60" s="3"/>
      <c r="G60" s="3"/>
      <c r="H60" s="3"/>
      <c r="I60" s="3"/>
    </row>
    <row r="61" spans="1:9" x14ac:dyDescent="0.35">
      <c r="A61" s="86">
        <v>43178</v>
      </c>
      <c r="B61" s="89">
        <v>56000</v>
      </c>
      <c r="C61" s="89">
        <v>-55727</v>
      </c>
      <c r="D61" s="3"/>
      <c r="E61" s="3"/>
      <c r="F61" s="3"/>
      <c r="G61" s="3"/>
      <c r="H61" s="3"/>
      <c r="I61" s="3"/>
    </row>
    <row r="62" spans="1:9" x14ac:dyDescent="0.35">
      <c r="A62" s="86">
        <v>43179</v>
      </c>
      <c r="B62" s="89">
        <v>56000</v>
      </c>
      <c r="C62" s="89">
        <v>-55574</v>
      </c>
      <c r="D62" s="3"/>
      <c r="E62" s="3"/>
      <c r="F62" s="3"/>
      <c r="G62" s="3"/>
      <c r="H62" s="3"/>
      <c r="I62" s="3"/>
    </row>
    <row r="63" spans="1:9" x14ac:dyDescent="0.35">
      <c r="A63" s="86">
        <v>43180</v>
      </c>
      <c r="B63" s="89">
        <v>56000</v>
      </c>
      <c r="C63" s="89">
        <v>-55574</v>
      </c>
      <c r="D63" s="3"/>
      <c r="E63" s="3"/>
      <c r="F63" s="3"/>
      <c r="G63" s="3"/>
      <c r="H63" s="3"/>
      <c r="I63" s="3"/>
    </row>
    <row r="64" spans="1:9" x14ac:dyDescent="0.35">
      <c r="A64" s="86">
        <v>43181</v>
      </c>
      <c r="B64" s="89">
        <v>56000</v>
      </c>
      <c r="C64" s="89">
        <v>-55239</v>
      </c>
      <c r="D64" s="3"/>
      <c r="E64" s="3"/>
      <c r="F64" s="3"/>
      <c r="G64" s="3"/>
      <c r="H64" s="3"/>
      <c r="I64" s="3"/>
    </row>
    <row r="65" spans="1:9" x14ac:dyDescent="0.35">
      <c r="A65" s="86">
        <v>43182</v>
      </c>
      <c r="B65" s="89">
        <v>56000</v>
      </c>
      <c r="C65" s="89">
        <v>-55557</v>
      </c>
      <c r="D65" s="3"/>
      <c r="E65" s="3"/>
      <c r="F65" s="3"/>
      <c r="G65" s="3"/>
      <c r="H65" s="3"/>
      <c r="I65" s="3"/>
    </row>
    <row r="66" spans="1:9" x14ac:dyDescent="0.35">
      <c r="A66" s="86">
        <v>43185</v>
      </c>
      <c r="B66" s="89">
        <v>56000</v>
      </c>
      <c r="C66" s="89">
        <v>-54822</v>
      </c>
      <c r="D66" s="3"/>
      <c r="E66" s="3"/>
      <c r="F66" s="3"/>
      <c r="G66" s="3"/>
      <c r="H66" s="3"/>
      <c r="I66" s="3"/>
    </row>
    <row r="67" spans="1:9" x14ac:dyDescent="0.35">
      <c r="A67" s="86">
        <v>43186</v>
      </c>
      <c r="B67" s="89">
        <v>56000</v>
      </c>
      <c r="C67" s="89">
        <v>-56893</v>
      </c>
      <c r="D67" s="3"/>
      <c r="E67" s="3"/>
      <c r="F67" s="3"/>
      <c r="G67" s="3"/>
      <c r="H67" s="3"/>
      <c r="I67" s="3"/>
    </row>
    <row r="68" spans="1:9" x14ac:dyDescent="0.35">
      <c r="A68" s="86">
        <v>43187</v>
      </c>
      <c r="B68" s="89">
        <v>56000</v>
      </c>
      <c r="C68" s="89">
        <v>-57922</v>
      </c>
      <c r="D68" s="3"/>
      <c r="E68" s="3"/>
      <c r="F68" s="3"/>
      <c r="G68" s="3"/>
      <c r="H68" s="3"/>
      <c r="I68" s="3"/>
    </row>
    <row r="69" spans="1:9" x14ac:dyDescent="0.35">
      <c r="A69" s="86">
        <v>43188</v>
      </c>
      <c r="B69" s="89">
        <v>56000</v>
      </c>
      <c r="C69" s="89">
        <v>-53950</v>
      </c>
      <c r="D69" s="3"/>
      <c r="E69" s="3"/>
      <c r="F69" s="3"/>
      <c r="G69" s="3"/>
      <c r="H69" s="3"/>
      <c r="I69" s="3"/>
    </row>
    <row r="70" spans="1:9" x14ac:dyDescent="0.35">
      <c r="A70" s="86">
        <v>43189</v>
      </c>
      <c r="B70" s="89">
        <v>56000</v>
      </c>
      <c r="C70" s="89">
        <v>-52818</v>
      </c>
      <c r="D70" s="3"/>
      <c r="E70" s="3"/>
      <c r="F70" s="3"/>
      <c r="G70" s="3"/>
      <c r="H70" s="3"/>
      <c r="I70" s="3"/>
    </row>
    <row r="71" spans="1:9" x14ac:dyDescent="0.35">
      <c r="A71" s="86">
        <v>43192</v>
      </c>
      <c r="B71" s="89">
        <v>56000</v>
      </c>
      <c r="C71" s="89">
        <v>-54166</v>
      </c>
      <c r="D71" s="3"/>
      <c r="E71" s="3"/>
      <c r="F71" s="3"/>
      <c r="G71" s="3"/>
      <c r="H71" s="3"/>
      <c r="I71" s="3"/>
    </row>
    <row r="72" spans="1:9" x14ac:dyDescent="0.35">
      <c r="A72" s="86">
        <v>43193</v>
      </c>
      <c r="B72" s="89">
        <v>56000</v>
      </c>
      <c r="C72" s="89">
        <v>-67377</v>
      </c>
      <c r="D72" s="3"/>
      <c r="E72" s="3"/>
      <c r="F72" s="3"/>
      <c r="G72" s="3"/>
      <c r="H72" s="3"/>
      <c r="I72" s="3"/>
    </row>
    <row r="73" spans="1:9" x14ac:dyDescent="0.35">
      <c r="A73" s="86">
        <v>43194</v>
      </c>
      <c r="B73" s="89">
        <v>56000</v>
      </c>
      <c r="C73" s="89">
        <v>-55038</v>
      </c>
      <c r="D73" s="3"/>
      <c r="E73" s="3"/>
      <c r="F73" s="3"/>
      <c r="G73" s="3"/>
      <c r="H73" s="3"/>
      <c r="I73" s="3"/>
    </row>
    <row r="74" spans="1:9" x14ac:dyDescent="0.35">
      <c r="A74" s="86">
        <v>43195</v>
      </c>
      <c r="B74" s="89">
        <v>56000</v>
      </c>
      <c r="C74" s="89">
        <v>-56110</v>
      </c>
      <c r="D74" s="3"/>
      <c r="E74" s="3"/>
      <c r="F74" s="3"/>
      <c r="G74" s="3"/>
      <c r="H74" s="3"/>
      <c r="I74" s="3"/>
    </row>
    <row r="75" spans="1:9" x14ac:dyDescent="0.35">
      <c r="A75" s="86">
        <v>43196</v>
      </c>
      <c r="B75" s="89">
        <v>56000</v>
      </c>
      <c r="C75" s="89">
        <v>-55459</v>
      </c>
      <c r="D75" s="3"/>
      <c r="E75" s="3"/>
      <c r="F75" s="3"/>
      <c r="G75" s="3"/>
      <c r="H75" s="3"/>
      <c r="I75" s="3"/>
    </row>
    <row r="76" spans="1:9" x14ac:dyDescent="0.35">
      <c r="A76" s="86">
        <v>43199</v>
      </c>
      <c r="B76" s="89">
        <v>56000</v>
      </c>
      <c r="C76" s="89">
        <v>-55252</v>
      </c>
      <c r="D76" s="3"/>
      <c r="E76" s="3"/>
      <c r="F76" s="3"/>
      <c r="G76" s="3"/>
      <c r="H76" s="3"/>
      <c r="I76" s="3"/>
    </row>
    <row r="77" spans="1:9" x14ac:dyDescent="0.35">
      <c r="A77" s="86">
        <v>43200</v>
      </c>
      <c r="B77" s="89">
        <v>56000</v>
      </c>
      <c r="C77" s="89">
        <v>-55611</v>
      </c>
      <c r="D77" s="3"/>
      <c r="E77" s="3"/>
      <c r="F77" s="3"/>
      <c r="G77" s="3"/>
      <c r="H77" s="3"/>
      <c r="I77" s="3"/>
    </row>
    <row r="78" spans="1:9" x14ac:dyDescent="0.35">
      <c r="A78" s="86">
        <v>43201</v>
      </c>
      <c r="B78" s="89">
        <v>56000</v>
      </c>
      <c r="C78" s="89">
        <v>-55632</v>
      </c>
      <c r="D78" s="3"/>
      <c r="E78" s="3"/>
      <c r="F78" s="3"/>
      <c r="G78" s="3"/>
      <c r="H78" s="3"/>
      <c r="I78" s="3"/>
    </row>
    <row r="79" spans="1:9" x14ac:dyDescent="0.35">
      <c r="A79" s="86">
        <v>43202</v>
      </c>
      <c r="B79" s="89">
        <v>56000</v>
      </c>
      <c r="C79" s="89">
        <v>-56343</v>
      </c>
      <c r="D79" s="3"/>
      <c r="E79" s="3"/>
      <c r="F79" s="3"/>
      <c r="G79" s="3"/>
      <c r="H79" s="3"/>
      <c r="I79" s="3"/>
    </row>
    <row r="80" spans="1:9" x14ac:dyDescent="0.35">
      <c r="A80" s="86">
        <v>43203</v>
      </c>
      <c r="B80" s="89">
        <v>56000</v>
      </c>
      <c r="C80" s="89">
        <v>-56210</v>
      </c>
      <c r="D80" s="3"/>
      <c r="E80" s="3"/>
      <c r="F80" s="3"/>
      <c r="G80" s="3"/>
      <c r="H80" s="3"/>
      <c r="I80" s="3"/>
    </row>
    <row r="81" spans="1:9" x14ac:dyDescent="0.35">
      <c r="A81" s="86">
        <v>43206</v>
      </c>
      <c r="B81" s="89">
        <v>56000</v>
      </c>
      <c r="C81" s="89">
        <v>-53755</v>
      </c>
      <c r="D81" s="3"/>
      <c r="E81" s="3"/>
      <c r="F81" s="3"/>
      <c r="G81" s="3"/>
      <c r="H81" s="3"/>
      <c r="I81" s="3"/>
    </row>
    <row r="82" spans="1:9" x14ac:dyDescent="0.35">
      <c r="A82" s="86">
        <v>43207</v>
      </c>
      <c r="B82" s="89">
        <v>56000</v>
      </c>
      <c r="C82" s="89">
        <v>-54388</v>
      </c>
      <c r="D82" s="3"/>
      <c r="E82" s="3"/>
      <c r="F82" s="3"/>
      <c r="G82" s="3"/>
      <c r="H82" s="3"/>
      <c r="I82" s="3"/>
    </row>
    <row r="83" spans="1:9" x14ac:dyDescent="0.35">
      <c r="A83" s="86">
        <v>43208</v>
      </c>
      <c r="B83" s="89">
        <v>56000</v>
      </c>
      <c r="C83" s="89">
        <v>-54761</v>
      </c>
      <c r="D83" s="3"/>
      <c r="E83" s="3"/>
      <c r="F83" s="3"/>
      <c r="G83" s="3"/>
      <c r="H83" s="3"/>
      <c r="I83" s="3"/>
    </row>
    <row r="84" spans="1:9" x14ac:dyDescent="0.35">
      <c r="A84" s="86">
        <v>43209</v>
      </c>
      <c r="B84" s="89">
        <v>56000</v>
      </c>
      <c r="C84" s="89">
        <v>-55349</v>
      </c>
      <c r="D84" s="3"/>
      <c r="E84" s="3"/>
      <c r="F84" s="3"/>
      <c r="G84" s="3"/>
      <c r="H84" s="3"/>
      <c r="I84" s="3"/>
    </row>
    <row r="85" spans="1:9" x14ac:dyDescent="0.35">
      <c r="A85" s="86">
        <v>43210</v>
      </c>
      <c r="B85" s="89">
        <v>56000</v>
      </c>
      <c r="C85" s="89">
        <v>-57623</v>
      </c>
      <c r="D85" s="3"/>
      <c r="E85" s="3"/>
      <c r="F85" s="3"/>
      <c r="G85" s="3"/>
      <c r="H85" s="3"/>
      <c r="I85" s="3"/>
    </row>
    <row r="86" spans="1:9" x14ac:dyDescent="0.35">
      <c r="A86" s="86">
        <v>43213</v>
      </c>
      <c r="B86" s="89">
        <v>56000</v>
      </c>
      <c r="C86" s="89">
        <v>-53935</v>
      </c>
      <c r="D86" s="3"/>
      <c r="E86" s="3"/>
      <c r="F86" s="3"/>
      <c r="G86" s="3"/>
      <c r="H86" s="3"/>
      <c r="I86" s="3"/>
    </row>
    <row r="87" spans="1:9" x14ac:dyDescent="0.35">
      <c r="A87" s="86">
        <v>43214</v>
      </c>
      <c r="B87" s="89">
        <v>56000</v>
      </c>
      <c r="C87" s="89">
        <v>-57112</v>
      </c>
      <c r="D87" s="3"/>
      <c r="E87" s="3"/>
      <c r="F87" s="3"/>
      <c r="G87" s="3"/>
      <c r="H87" s="3"/>
      <c r="I87" s="3"/>
    </row>
    <row r="88" spans="1:9" x14ac:dyDescent="0.35">
      <c r="A88" s="86">
        <v>43215</v>
      </c>
      <c r="B88" s="89">
        <v>56000</v>
      </c>
      <c r="C88" s="89">
        <v>-56328</v>
      </c>
      <c r="D88" s="3"/>
      <c r="E88" s="3"/>
      <c r="F88" s="3"/>
      <c r="G88" s="3"/>
      <c r="H88" s="3"/>
      <c r="I88" s="3"/>
    </row>
    <row r="89" spans="1:9" x14ac:dyDescent="0.35">
      <c r="A89" s="86">
        <v>43216</v>
      </c>
      <c r="B89" s="89">
        <v>56000</v>
      </c>
      <c r="C89" s="89">
        <v>-59665</v>
      </c>
      <c r="D89" s="3"/>
      <c r="E89" s="3"/>
      <c r="F89" s="3"/>
      <c r="G89" s="3"/>
      <c r="H89" s="3"/>
      <c r="I89" s="3"/>
    </row>
    <row r="90" spans="1:9" x14ac:dyDescent="0.35">
      <c r="A90" s="86">
        <v>43217</v>
      </c>
      <c r="B90" s="89">
        <v>58300</v>
      </c>
      <c r="C90" s="89">
        <v>-56841</v>
      </c>
      <c r="D90" s="3"/>
      <c r="E90" s="3"/>
      <c r="F90" s="3"/>
      <c r="G90" s="3"/>
      <c r="H90" s="3"/>
      <c r="I90" s="3"/>
    </row>
    <row r="91" spans="1:9" x14ac:dyDescent="0.35">
      <c r="A91" s="86">
        <v>43220</v>
      </c>
      <c r="B91" s="89">
        <v>56000</v>
      </c>
      <c r="C91" s="89">
        <v>-57103</v>
      </c>
      <c r="D91" s="3"/>
      <c r="E91" s="3"/>
      <c r="F91" s="3"/>
      <c r="G91" s="3"/>
      <c r="H91" s="3"/>
      <c r="I91" s="3"/>
    </row>
    <row r="92" spans="1:9" x14ac:dyDescent="0.35">
      <c r="A92" s="86">
        <v>43221</v>
      </c>
      <c r="B92" s="89">
        <v>57900</v>
      </c>
      <c r="C92" s="89">
        <v>-51517</v>
      </c>
      <c r="D92" s="3"/>
      <c r="E92" s="3"/>
      <c r="F92" s="3"/>
      <c r="G92" s="3"/>
      <c r="H92" s="3"/>
      <c r="I92" s="3"/>
    </row>
    <row r="93" spans="1:9" x14ac:dyDescent="0.35">
      <c r="A93" s="86">
        <v>43222</v>
      </c>
      <c r="B93" s="89">
        <v>56000</v>
      </c>
      <c r="C93" s="89">
        <v>-55176</v>
      </c>
      <c r="D93" s="3"/>
      <c r="E93" s="3"/>
      <c r="F93" s="3"/>
      <c r="G93" s="3"/>
      <c r="H93" s="3"/>
      <c r="I93" s="3"/>
    </row>
    <row r="94" spans="1:9" x14ac:dyDescent="0.35">
      <c r="A94" s="86">
        <v>43223</v>
      </c>
      <c r="B94" s="89">
        <v>56000</v>
      </c>
      <c r="C94" s="89">
        <v>-57141</v>
      </c>
      <c r="D94" s="3"/>
      <c r="E94" s="3"/>
      <c r="F94" s="3"/>
      <c r="G94" s="3"/>
      <c r="H94" s="3"/>
      <c r="I94" s="3"/>
    </row>
    <row r="95" spans="1:9" x14ac:dyDescent="0.35">
      <c r="A95" s="86">
        <v>43224</v>
      </c>
      <c r="B95" s="89">
        <v>56000</v>
      </c>
      <c r="C95" s="89">
        <v>-57278</v>
      </c>
    </row>
    <row r="96" spans="1:9" x14ac:dyDescent="0.35">
      <c r="A96" s="86">
        <v>43227</v>
      </c>
      <c r="B96" s="89">
        <v>56000</v>
      </c>
      <c r="C96" s="89">
        <v>-54169</v>
      </c>
    </row>
    <row r="97" spans="1:3" x14ac:dyDescent="0.35">
      <c r="A97" s="86">
        <v>43228</v>
      </c>
      <c r="B97" s="89">
        <v>56000</v>
      </c>
      <c r="C97" s="89">
        <v>-55253</v>
      </c>
    </row>
    <row r="98" spans="1:3" x14ac:dyDescent="0.35">
      <c r="A98" s="86">
        <v>43229</v>
      </c>
      <c r="B98" s="89">
        <v>56000</v>
      </c>
      <c r="C98" s="89">
        <v>-55705</v>
      </c>
    </row>
    <row r="99" spans="1:3" x14ac:dyDescent="0.35">
      <c r="A99" s="86">
        <v>43230</v>
      </c>
      <c r="B99" s="89">
        <v>56000</v>
      </c>
      <c r="C99" s="89">
        <v>-57338</v>
      </c>
    </row>
    <row r="100" spans="1:3" x14ac:dyDescent="0.35">
      <c r="A100" s="86">
        <v>43231</v>
      </c>
      <c r="B100" s="89">
        <v>56000</v>
      </c>
      <c r="C100" s="89">
        <v>-55890</v>
      </c>
    </row>
    <row r="101" spans="1:3" x14ac:dyDescent="0.35">
      <c r="A101" s="86">
        <v>43234</v>
      </c>
      <c r="B101" s="89">
        <v>56000</v>
      </c>
      <c r="C101" s="89">
        <v>-54454</v>
      </c>
    </row>
    <row r="102" spans="1:3" x14ac:dyDescent="0.35">
      <c r="A102" s="86">
        <v>43235</v>
      </c>
      <c r="B102" s="89">
        <v>56000</v>
      </c>
      <c r="C102" s="89">
        <v>-54312</v>
      </c>
    </row>
    <row r="103" spans="1:3" x14ac:dyDescent="0.35">
      <c r="A103" s="86">
        <v>43236</v>
      </c>
      <c r="B103" s="89">
        <v>56000</v>
      </c>
      <c r="C103" s="89">
        <v>-54812</v>
      </c>
    </row>
    <row r="104" spans="1:3" x14ac:dyDescent="0.35">
      <c r="A104" s="86">
        <v>43237</v>
      </c>
      <c r="B104" s="89">
        <v>56000</v>
      </c>
      <c r="C104" s="89">
        <v>-54498</v>
      </c>
    </row>
    <row r="105" spans="1:3" x14ac:dyDescent="0.35">
      <c r="A105" s="86">
        <v>43238</v>
      </c>
      <c r="B105" s="89">
        <v>56000</v>
      </c>
      <c r="C105" s="89">
        <v>-55985</v>
      </c>
    </row>
    <row r="106" spans="1:3" x14ac:dyDescent="0.35">
      <c r="A106" s="86">
        <v>43241</v>
      </c>
      <c r="B106" s="89">
        <v>56000</v>
      </c>
      <c r="C106" s="89">
        <v>-56698</v>
      </c>
    </row>
    <row r="107" spans="1:3" x14ac:dyDescent="0.35">
      <c r="A107" s="86">
        <v>43242</v>
      </c>
      <c r="B107" s="89">
        <v>56000</v>
      </c>
      <c r="C107" s="89">
        <v>-58050</v>
      </c>
    </row>
    <row r="108" spans="1:3" x14ac:dyDescent="0.35">
      <c r="A108" s="86">
        <v>43243</v>
      </c>
      <c r="B108" s="89">
        <v>56000</v>
      </c>
      <c r="C108" s="89">
        <v>-55570</v>
      </c>
    </row>
    <row r="109" spans="1:3" x14ac:dyDescent="0.35">
      <c r="A109" s="86">
        <v>43244</v>
      </c>
      <c r="B109" s="89">
        <v>56000</v>
      </c>
      <c r="C109" s="89">
        <v>-55154</v>
      </c>
    </row>
    <row r="110" spans="1:3" x14ac:dyDescent="0.35">
      <c r="A110" s="86">
        <v>43245</v>
      </c>
      <c r="B110" s="89">
        <v>56000</v>
      </c>
      <c r="C110" s="89">
        <v>-55181</v>
      </c>
    </row>
    <row r="111" spans="1:3" x14ac:dyDescent="0.35">
      <c r="A111" s="86">
        <v>43248</v>
      </c>
      <c r="B111" s="89">
        <v>56000</v>
      </c>
      <c r="C111" s="89">
        <v>-57441</v>
      </c>
    </row>
    <row r="112" spans="1:3" x14ac:dyDescent="0.35">
      <c r="A112" s="86">
        <v>43249</v>
      </c>
      <c r="B112" s="89">
        <v>56000</v>
      </c>
      <c r="C112" s="89">
        <v>-56338</v>
      </c>
    </row>
    <row r="113" spans="1:3" x14ac:dyDescent="0.35">
      <c r="A113" s="86">
        <v>43250</v>
      </c>
      <c r="B113" s="89">
        <v>56000</v>
      </c>
      <c r="C113" s="89">
        <v>-55817</v>
      </c>
    </row>
    <row r="114" spans="1:3" x14ac:dyDescent="0.35">
      <c r="A114" s="86">
        <v>43251</v>
      </c>
      <c r="B114" s="89">
        <v>56000</v>
      </c>
      <c r="C114" s="89">
        <v>-54580</v>
      </c>
    </row>
    <row r="115" spans="1:3" x14ac:dyDescent="0.35">
      <c r="A115" s="86">
        <v>43252</v>
      </c>
      <c r="B115" s="89">
        <v>56000</v>
      </c>
      <c r="C115" s="89">
        <v>-53520</v>
      </c>
    </row>
    <row r="116" spans="1:3" x14ac:dyDescent="0.35">
      <c r="A116" s="86">
        <v>43255</v>
      </c>
      <c r="B116" s="89">
        <v>56000</v>
      </c>
      <c r="C116" s="89">
        <v>-55522</v>
      </c>
    </row>
    <row r="117" spans="1:3" x14ac:dyDescent="0.35">
      <c r="A117" s="86">
        <v>43256</v>
      </c>
      <c r="B117" s="89">
        <v>56000</v>
      </c>
      <c r="C117" s="89">
        <v>-56172</v>
      </c>
    </row>
    <row r="118" spans="1:3" x14ac:dyDescent="0.35">
      <c r="A118" s="86">
        <v>43257</v>
      </c>
      <c r="B118" s="89">
        <v>56000</v>
      </c>
      <c r="C118" s="89">
        <v>-56277</v>
      </c>
    </row>
    <row r="119" spans="1:3" x14ac:dyDescent="0.35">
      <c r="A119" s="86">
        <v>43258</v>
      </c>
      <c r="B119" s="89">
        <v>56000</v>
      </c>
      <c r="C119" s="89">
        <v>-57045</v>
      </c>
    </row>
    <row r="120" spans="1:3" x14ac:dyDescent="0.35">
      <c r="A120" s="86">
        <v>43259</v>
      </c>
      <c r="B120" s="89">
        <v>56000</v>
      </c>
      <c r="C120" s="89">
        <v>-57106</v>
      </c>
    </row>
    <row r="121" spans="1:3" x14ac:dyDescent="0.35">
      <c r="A121" s="86">
        <v>43262</v>
      </c>
      <c r="B121" s="89">
        <v>56000</v>
      </c>
      <c r="C121" s="89">
        <v>-54363</v>
      </c>
    </row>
    <row r="122" spans="1:3" x14ac:dyDescent="0.35">
      <c r="A122" s="86">
        <v>43263</v>
      </c>
      <c r="B122" s="89">
        <v>56000</v>
      </c>
      <c r="C122" s="89">
        <v>-55720</v>
      </c>
    </row>
    <row r="123" spans="1:3" x14ac:dyDescent="0.35">
      <c r="A123" s="86">
        <v>43264</v>
      </c>
      <c r="B123" s="89">
        <v>56000</v>
      </c>
      <c r="C123" s="89">
        <v>-56529</v>
      </c>
    </row>
    <row r="124" spans="1:3" x14ac:dyDescent="0.35">
      <c r="A124" s="86">
        <v>43265</v>
      </c>
      <c r="B124" s="89">
        <v>56000</v>
      </c>
      <c r="C124" s="89">
        <v>-55505</v>
      </c>
    </row>
    <row r="125" spans="1:3" x14ac:dyDescent="0.35">
      <c r="A125" s="86">
        <v>43266</v>
      </c>
      <c r="B125" s="89">
        <v>56000</v>
      </c>
      <c r="C125" s="89">
        <v>-54867</v>
      </c>
    </row>
    <row r="126" spans="1:3" x14ac:dyDescent="0.35">
      <c r="A126" s="86">
        <v>43269</v>
      </c>
      <c r="B126" s="89">
        <v>56000</v>
      </c>
      <c r="C126" s="89">
        <v>-54981</v>
      </c>
    </row>
    <row r="127" spans="1:3" x14ac:dyDescent="0.35">
      <c r="A127" s="86">
        <v>43270</v>
      </c>
      <c r="B127" s="89">
        <v>56000</v>
      </c>
      <c r="C127" s="89">
        <v>-55251</v>
      </c>
    </row>
    <row r="128" spans="1:3" x14ac:dyDescent="0.35">
      <c r="A128" s="86">
        <v>43271</v>
      </c>
      <c r="B128" s="89">
        <v>56000</v>
      </c>
      <c r="C128" s="89">
        <v>-58544</v>
      </c>
    </row>
    <row r="129" spans="1:3" x14ac:dyDescent="0.35">
      <c r="A129" s="86">
        <v>43272</v>
      </c>
      <c r="B129" s="89">
        <v>56000</v>
      </c>
      <c r="C129" s="89">
        <v>-58070</v>
      </c>
    </row>
    <row r="130" spans="1:3" x14ac:dyDescent="0.35">
      <c r="A130" s="86">
        <v>43273</v>
      </c>
      <c r="B130" s="89">
        <v>56000</v>
      </c>
      <c r="C130" s="89">
        <v>-55988</v>
      </c>
    </row>
    <row r="131" spans="1:3" x14ac:dyDescent="0.35">
      <c r="A131" s="86">
        <v>43276</v>
      </c>
      <c r="B131" s="89">
        <v>56000</v>
      </c>
      <c r="C131" s="89">
        <v>-55726</v>
      </c>
    </row>
    <row r="132" spans="1:3" x14ac:dyDescent="0.35">
      <c r="A132" s="86">
        <v>43277</v>
      </c>
      <c r="B132" s="89">
        <v>56000</v>
      </c>
      <c r="C132" s="89">
        <v>-55299</v>
      </c>
    </row>
    <row r="133" spans="1:3" x14ac:dyDescent="0.35">
      <c r="A133" s="86">
        <v>43278</v>
      </c>
      <c r="B133" s="89">
        <v>56000</v>
      </c>
      <c r="C133" s="89">
        <v>-55264</v>
      </c>
    </row>
    <row r="134" spans="1:3" x14ac:dyDescent="0.35">
      <c r="A134" s="86">
        <v>43279</v>
      </c>
      <c r="B134" s="89">
        <v>56000</v>
      </c>
      <c r="C134" s="89">
        <v>-56277</v>
      </c>
    </row>
    <row r="135" spans="1:3" x14ac:dyDescent="0.35">
      <c r="A135" s="86">
        <v>43280</v>
      </c>
      <c r="B135" s="89">
        <v>56000</v>
      </c>
      <c r="C135" s="89">
        <v>-54965</v>
      </c>
    </row>
    <row r="136" spans="1:3" x14ac:dyDescent="0.35">
      <c r="A136" s="86">
        <v>43283</v>
      </c>
      <c r="B136" s="89">
        <v>56000</v>
      </c>
      <c r="C136" s="89">
        <v>-55545</v>
      </c>
    </row>
    <row r="137" spans="1:3" x14ac:dyDescent="0.35">
      <c r="A137" s="86">
        <v>43284</v>
      </c>
      <c r="B137" s="89">
        <v>56000</v>
      </c>
      <c r="C137" s="89">
        <v>-55654</v>
      </c>
    </row>
    <row r="138" spans="1:3" x14ac:dyDescent="0.35">
      <c r="A138" s="86">
        <v>43285</v>
      </c>
      <c r="B138" s="89">
        <v>56000</v>
      </c>
      <c r="C138" s="89">
        <v>-56762</v>
      </c>
    </row>
    <row r="139" spans="1:3" x14ac:dyDescent="0.35">
      <c r="A139" s="86">
        <v>43286</v>
      </c>
      <c r="B139" s="89">
        <v>56000</v>
      </c>
      <c r="C139" s="89">
        <v>-57477</v>
      </c>
    </row>
    <row r="140" spans="1:3" x14ac:dyDescent="0.35">
      <c r="A140" s="86">
        <v>43287</v>
      </c>
      <c r="B140" s="89">
        <v>56000</v>
      </c>
      <c r="C140" s="89">
        <v>-55938</v>
      </c>
    </row>
    <row r="141" spans="1:3" x14ac:dyDescent="0.35">
      <c r="A141" s="86">
        <v>43290</v>
      </c>
      <c r="B141" s="89">
        <v>56000</v>
      </c>
      <c r="C141" s="89">
        <v>-56285</v>
      </c>
    </row>
    <row r="142" spans="1:3" x14ac:dyDescent="0.35">
      <c r="A142" s="86">
        <v>43291</v>
      </c>
      <c r="B142" s="89">
        <v>56000</v>
      </c>
      <c r="C142" s="89">
        <v>-54554</v>
      </c>
    </row>
    <row r="143" spans="1:3" x14ac:dyDescent="0.35">
      <c r="A143" s="86">
        <v>43292</v>
      </c>
      <c r="B143" s="89">
        <v>56000</v>
      </c>
      <c r="C143" s="89">
        <v>-57690</v>
      </c>
    </row>
    <row r="144" spans="1:3" x14ac:dyDescent="0.35">
      <c r="A144" s="86">
        <v>43293</v>
      </c>
      <c r="B144" s="89">
        <v>56000</v>
      </c>
      <c r="C144" s="89">
        <v>-56820</v>
      </c>
    </row>
    <row r="145" spans="1:3" x14ac:dyDescent="0.35">
      <c r="A145" s="86">
        <v>43294</v>
      </c>
      <c r="B145" s="89">
        <v>56000</v>
      </c>
      <c r="C145" s="89">
        <v>-56853</v>
      </c>
    </row>
    <row r="146" spans="1:3" x14ac:dyDescent="0.35">
      <c r="A146" s="86">
        <v>43297</v>
      </c>
      <c r="B146" s="89">
        <v>56000</v>
      </c>
      <c r="C146" s="89">
        <v>-53705</v>
      </c>
    </row>
    <row r="147" spans="1:3" x14ac:dyDescent="0.35">
      <c r="A147" s="86">
        <v>43298</v>
      </c>
      <c r="B147" s="89">
        <v>56000</v>
      </c>
      <c r="C147" s="89">
        <v>-54931</v>
      </c>
    </row>
    <row r="148" spans="1:3" x14ac:dyDescent="0.35">
      <c r="A148" s="86">
        <v>43299</v>
      </c>
      <c r="B148" s="89">
        <v>56000</v>
      </c>
      <c r="C148" s="89">
        <v>-55060</v>
      </c>
    </row>
    <row r="149" spans="1:3" x14ac:dyDescent="0.35">
      <c r="A149" s="86">
        <v>43300</v>
      </c>
      <c r="B149" s="89">
        <v>56000</v>
      </c>
      <c r="C149" s="89">
        <v>-55304</v>
      </c>
    </row>
    <row r="150" spans="1:3" x14ac:dyDescent="0.35">
      <c r="A150" s="86">
        <v>43301</v>
      </c>
      <c r="B150" s="89">
        <v>56000</v>
      </c>
      <c r="C150" s="89">
        <v>-56961</v>
      </c>
    </row>
    <row r="151" spans="1:3" x14ac:dyDescent="0.35">
      <c r="A151" s="86">
        <v>43304</v>
      </c>
      <c r="B151" s="89">
        <v>56000</v>
      </c>
      <c r="C151" s="89">
        <v>-54550</v>
      </c>
    </row>
    <row r="152" spans="1:3" x14ac:dyDescent="0.35">
      <c r="A152" s="86">
        <v>43305</v>
      </c>
      <c r="B152" s="89">
        <v>56000</v>
      </c>
      <c r="C152" s="89">
        <v>-55121</v>
      </c>
    </row>
    <row r="153" spans="1:3" x14ac:dyDescent="0.35">
      <c r="A153" s="86">
        <v>43306</v>
      </c>
      <c r="B153" s="89">
        <v>56000</v>
      </c>
      <c r="C153" s="89">
        <v>-54524</v>
      </c>
    </row>
    <row r="154" spans="1:3" x14ac:dyDescent="0.35">
      <c r="A154" s="86">
        <v>43307</v>
      </c>
      <c r="B154" s="89">
        <v>56000</v>
      </c>
      <c r="C154" s="89">
        <v>-57216</v>
      </c>
    </row>
    <row r="155" spans="1:3" x14ac:dyDescent="0.35">
      <c r="A155" s="86">
        <v>43308</v>
      </c>
      <c r="B155" s="89">
        <v>56000</v>
      </c>
      <c r="C155" s="89">
        <v>-57449</v>
      </c>
    </row>
    <row r="156" spans="1:3" x14ac:dyDescent="0.35">
      <c r="A156" s="86">
        <v>43311</v>
      </c>
      <c r="B156" s="89">
        <v>56000</v>
      </c>
      <c r="C156" s="89">
        <v>-56053</v>
      </c>
    </row>
    <row r="157" spans="1:3" x14ac:dyDescent="0.35">
      <c r="A157" s="86">
        <v>43312</v>
      </c>
      <c r="B157" s="89">
        <v>56000</v>
      </c>
      <c r="C157" s="89">
        <v>-55229</v>
      </c>
    </row>
    <row r="158" spans="1:3" x14ac:dyDescent="0.35">
      <c r="A158" s="86">
        <v>43313</v>
      </c>
      <c r="B158" s="89">
        <v>56000</v>
      </c>
      <c r="C158" s="89">
        <v>-54910</v>
      </c>
    </row>
    <row r="159" spans="1:3" x14ac:dyDescent="0.35">
      <c r="A159" s="86">
        <v>43314</v>
      </c>
      <c r="B159" s="89">
        <v>56000</v>
      </c>
      <c r="C159" s="89">
        <v>-57838</v>
      </c>
    </row>
    <row r="160" spans="1:3" x14ac:dyDescent="0.35">
      <c r="A160" s="86">
        <v>43315</v>
      </c>
      <c r="B160" s="89">
        <v>56000</v>
      </c>
      <c r="C160" s="89">
        <v>-56869</v>
      </c>
    </row>
    <row r="161" spans="1:3" x14ac:dyDescent="0.35">
      <c r="A161" s="86">
        <v>43318</v>
      </c>
      <c r="B161" s="89">
        <v>56000</v>
      </c>
      <c r="C161" s="89">
        <v>-55950</v>
      </c>
    </row>
    <row r="162" spans="1:3" x14ac:dyDescent="0.35">
      <c r="A162" s="86">
        <v>43319</v>
      </c>
      <c r="B162" s="89">
        <v>56000</v>
      </c>
      <c r="C162" s="89">
        <v>-56397</v>
      </c>
    </row>
    <row r="163" spans="1:3" x14ac:dyDescent="0.35">
      <c r="A163" s="86">
        <v>43320</v>
      </c>
      <c r="B163" s="89">
        <v>56000</v>
      </c>
      <c r="C163" s="89">
        <v>-56683</v>
      </c>
    </row>
    <row r="164" spans="1:3" x14ac:dyDescent="0.35">
      <c r="A164" s="86">
        <v>43321</v>
      </c>
      <c r="B164" s="89">
        <v>56650</v>
      </c>
      <c r="C164" s="89">
        <v>-56811</v>
      </c>
    </row>
    <row r="165" spans="1:3" x14ac:dyDescent="0.35">
      <c r="A165" s="86">
        <v>43322</v>
      </c>
      <c r="B165" s="89">
        <v>56000</v>
      </c>
      <c r="C165" s="89">
        <v>-55485</v>
      </c>
    </row>
    <row r="166" spans="1:3" x14ac:dyDescent="0.35">
      <c r="A166" s="86">
        <v>43325</v>
      </c>
      <c r="B166" s="89">
        <v>56000</v>
      </c>
      <c r="C166" s="89">
        <v>-53871</v>
      </c>
    </row>
    <row r="167" spans="1:3" x14ac:dyDescent="0.35">
      <c r="A167" s="86">
        <v>43326</v>
      </c>
      <c r="B167" s="89">
        <v>56000</v>
      </c>
      <c r="C167" s="89">
        <v>-55927</v>
      </c>
    </row>
    <row r="168" spans="1:3" x14ac:dyDescent="0.35">
      <c r="A168" s="86">
        <v>43327</v>
      </c>
      <c r="B168" s="89">
        <v>56000</v>
      </c>
      <c r="C168" s="89">
        <v>-56064</v>
      </c>
    </row>
    <row r="169" spans="1:3" x14ac:dyDescent="0.35">
      <c r="A169" s="86">
        <v>43328</v>
      </c>
      <c r="B169" s="89">
        <v>56000</v>
      </c>
      <c r="C169" s="89">
        <v>-56393</v>
      </c>
    </row>
    <row r="170" spans="1:3" x14ac:dyDescent="0.35">
      <c r="A170" s="86">
        <v>43329</v>
      </c>
      <c r="B170" s="89">
        <v>56000</v>
      </c>
      <c r="C170" s="89">
        <v>-56479</v>
      </c>
    </row>
    <row r="171" spans="1:3" x14ac:dyDescent="0.35">
      <c r="A171" s="86">
        <v>43332</v>
      </c>
      <c r="B171" s="89">
        <v>56000</v>
      </c>
      <c r="C171" s="89">
        <v>-56071</v>
      </c>
    </row>
    <row r="172" spans="1:3" x14ac:dyDescent="0.35">
      <c r="A172" s="86">
        <v>43333</v>
      </c>
      <c r="B172" s="89">
        <v>56000</v>
      </c>
      <c r="C172" s="89">
        <v>-55965</v>
      </c>
    </row>
    <row r="173" spans="1:3" x14ac:dyDescent="0.35">
      <c r="A173" s="86">
        <v>43334</v>
      </c>
      <c r="B173" s="89">
        <v>56000</v>
      </c>
      <c r="C173" s="89">
        <v>-54798</v>
      </c>
    </row>
    <row r="174" spans="1:3" x14ac:dyDescent="0.35">
      <c r="A174" s="86">
        <v>43335</v>
      </c>
      <c r="B174" s="89">
        <v>56000</v>
      </c>
      <c r="C174" s="89">
        <v>-54873</v>
      </c>
    </row>
    <row r="175" spans="1:3" x14ac:dyDescent="0.35">
      <c r="A175" s="86">
        <v>43336</v>
      </c>
      <c r="B175" s="89">
        <v>56000</v>
      </c>
      <c r="C175" s="89">
        <v>-55109</v>
      </c>
    </row>
    <row r="176" spans="1:3" x14ac:dyDescent="0.35">
      <c r="A176" s="86">
        <v>43339</v>
      </c>
      <c r="B176" s="89">
        <v>56000</v>
      </c>
      <c r="C176" s="89">
        <v>-56654</v>
      </c>
    </row>
    <row r="177" spans="1:3" x14ac:dyDescent="0.35">
      <c r="A177" s="86">
        <v>43340</v>
      </c>
      <c r="B177" s="89">
        <v>56000</v>
      </c>
      <c r="C177" s="89">
        <v>-55650</v>
      </c>
    </row>
    <row r="178" spans="1:3" x14ac:dyDescent="0.35">
      <c r="A178" s="86">
        <v>43341</v>
      </c>
      <c r="B178" s="89">
        <v>56000</v>
      </c>
      <c r="C178" s="89">
        <v>-56961</v>
      </c>
    </row>
    <row r="179" spans="1:3" x14ac:dyDescent="0.35">
      <c r="A179" s="86">
        <v>43342</v>
      </c>
      <c r="B179" s="89">
        <v>56000</v>
      </c>
      <c r="C179" s="89">
        <v>-57189</v>
      </c>
    </row>
    <row r="180" spans="1:3" x14ac:dyDescent="0.35">
      <c r="A180" s="86">
        <v>43343</v>
      </c>
      <c r="B180" s="89">
        <v>56000</v>
      </c>
      <c r="C180" s="89">
        <v>-56338</v>
      </c>
    </row>
    <row r="181" spans="1:3" x14ac:dyDescent="0.35">
      <c r="A181" s="86">
        <v>43346</v>
      </c>
      <c r="B181" s="89">
        <v>56000</v>
      </c>
      <c r="C181" s="89">
        <v>-55265</v>
      </c>
    </row>
    <row r="182" spans="1:3" x14ac:dyDescent="0.35">
      <c r="A182" s="86">
        <v>43347</v>
      </c>
      <c r="B182" s="89">
        <v>56000</v>
      </c>
      <c r="C182" s="89">
        <v>-55393</v>
      </c>
    </row>
    <row r="183" spans="1:3" x14ac:dyDescent="0.35">
      <c r="A183" s="86">
        <v>43348</v>
      </c>
      <c r="B183" s="89">
        <v>56000</v>
      </c>
      <c r="C183" s="89">
        <v>-55285</v>
      </c>
    </row>
    <row r="184" spans="1:3" x14ac:dyDescent="0.35">
      <c r="A184" s="86">
        <v>43349</v>
      </c>
      <c r="B184" s="89">
        <v>56000</v>
      </c>
      <c r="C184" s="89">
        <v>-55326</v>
      </c>
    </row>
    <row r="185" spans="1:3" x14ac:dyDescent="0.35">
      <c r="A185" s="86">
        <v>43350</v>
      </c>
      <c r="B185" s="89">
        <v>56000</v>
      </c>
      <c r="C185" s="89">
        <v>-55474</v>
      </c>
    </row>
    <row r="186" spans="1:3" x14ac:dyDescent="0.35">
      <c r="A186" s="86">
        <v>43353</v>
      </c>
      <c r="B186" s="89">
        <v>56000</v>
      </c>
      <c r="C186" s="89">
        <v>-54845</v>
      </c>
    </row>
    <row r="187" spans="1:3" x14ac:dyDescent="0.35">
      <c r="A187" s="86">
        <v>43354</v>
      </c>
      <c r="B187" s="89">
        <v>56000</v>
      </c>
      <c r="C187" s="89">
        <v>-56278</v>
      </c>
    </row>
    <row r="188" spans="1:3" x14ac:dyDescent="0.35">
      <c r="A188" s="86">
        <v>43355</v>
      </c>
      <c r="B188" s="89">
        <v>56000</v>
      </c>
      <c r="C188" s="89">
        <v>-56713</v>
      </c>
    </row>
    <row r="189" spans="1:3" x14ac:dyDescent="0.35">
      <c r="A189" s="86">
        <v>43356</v>
      </c>
      <c r="B189" s="89">
        <v>56000</v>
      </c>
      <c r="C189" s="89">
        <v>-56788</v>
      </c>
    </row>
    <row r="190" spans="1:3" x14ac:dyDescent="0.35">
      <c r="A190" s="86">
        <v>43357</v>
      </c>
      <c r="B190" s="89">
        <v>56000</v>
      </c>
      <c r="C190" s="89">
        <v>-56710</v>
      </c>
    </row>
    <row r="191" spans="1:3" x14ac:dyDescent="0.35">
      <c r="A191" s="86">
        <v>43360</v>
      </c>
      <c r="B191" s="89">
        <v>56000</v>
      </c>
      <c r="C191" s="89">
        <v>-55170</v>
      </c>
    </row>
    <row r="192" spans="1:3" x14ac:dyDescent="0.35">
      <c r="A192" s="86">
        <v>43361</v>
      </c>
      <c r="B192" s="89">
        <v>56000</v>
      </c>
      <c r="C192" s="89">
        <v>-56432</v>
      </c>
    </row>
    <row r="193" spans="1:3" x14ac:dyDescent="0.35">
      <c r="A193" s="86">
        <v>43362</v>
      </c>
      <c r="B193" s="89">
        <v>56000</v>
      </c>
      <c r="C193" s="89">
        <v>-55774</v>
      </c>
    </row>
    <row r="194" spans="1:3" x14ac:dyDescent="0.35">
      <c r="A194" s="86">
        <v>43363</v>
      </c>
      <c r="B194" s="89">
        <v>56000</v>
      </c>
      <c r="C194" s="89">
        <v>-59789</v>
      </c>
    </row>
    <row r="195" spans="1:3" x14ac:dyDescent="0.35">
      <c r="A195" s="86">
        <v>43364</v>
      </c>
      <c r="B195" s="89">
        <v>56000</v>
      </c>
      <c r="C195" s="89">
        <v>-56220</v>
      </c>
    </row>
    <row r="196" spans="1:3" x14ac:dyDescent="0.35">
      <c r="A196" s="86">
        <v>43367</v>
      </c>
      <c r="B196" s="89">
        <v>56000</v>
      </c>
      <c r="C196" s="89">
        <v>-56341</v>
      </c>
    </row>
    <row r="197" spans="1:3" x14ac:dyDescent="0.35">
      <c r="A197" s="86">
        <v>43368</v>
      </c>
      <c r="B197" s="89">
        <v>56000</v>
      </c>
      <c r="C197" s="89">
        <v>-55210</v>
      </c>
    </row>
    <row r="198" spans="1:3" x14ac:dyDescent="0.35">
      <c r="A198" s="86">
        <v>43369</v>
      </c>
      <c r="B198" s="89">
        <v>56000</v>
      </c>
      <c r="C198" s="89">
        <v>-56299</v>
      </c>
    </row>
    <row r="199" spans="1:3" x14ac:dyDescent="0.35">
      <c r="A199" s="86">
        <v>43370</v>
      </c>
      <c r="B199" s="89">
        <v>56000</v>
      </c>
      <c r="C199" s="89">
        <v>-56664</v>
      </c>
    </row>
    <row r="200" spans="1:3" x14ac:dyDescent="0.35">
      <c r="A200" s="86">
        <v>43371</v>
      </c>
      <c r="B200" s="89">
        <v>56000</v>
      </c>
      <c r="C200" s="89">
        <v>-55307</v>
      </c>
    </row>
    <row r="201" spans="1:3" x14ac:dyDescent="0.35">
      <c r="A201" s="86">
        <v>43374</v>
      </c>
      <c r="B201" s="89">
        <v>56000</v>
      </c>
      <c r="C201" s="89">
        <v>-57470</v>
      </c>
    </row>
    <row r="202" spans="1:3" x14ac:dyDescent="0.35">
      <c r="A202" s="86">
        <v>43375</v>
      </c>
      <c r="B202" s="89">
        <v>56000</v>
      </c>
      <c r="C202" s="89">
        <v>-57954</v>
      </c>
    </row>
    <row r="203" spans="1:3" x14ac:dyDescent="0.35">
      <c r="A203" s="86">
        <v>43376</v>
      </c>
      <c r="B203" s="89">
        <v>56000</v>
      </c>
      <c r="C203" s="89">
        <v>-55300</v>
      </c>
    </row>
    <row r="204" spans="1:3" x14ac:dyDescent="0.35">
      <c r="A204" s="86">
        <v>43377</v>
      </c>
      <c r="B204" s="89">
        <v>56000</v>
      </c>
      <c r="C204" s="89">
        <v>-56554</v>
      </c>
    </row>
    <row r="205" spans="1:3" x14ac:dyDescent="0.35">
      <c r="A205" s="86">
        <v>43378</v>
      </c>
      <c r="B205" s="89">
        <v>56000</v>
      </c>
      <c r="C205" s="89">
        <v>-55161</v>
      </c>
    </row>
    <row r="206" spans="1:3" x14ac:dyDescent="0.35">
      <c r="A206" s="86">
        <v>43381</v>
      </c>
      <c r="B206" s="89">
        <v>56000</v>
      </c>
      <c r="C206" s="89">
        <v>-55758</v>
      </c>
    </row>
    <row r="207" spans="1:3" x14ac:dyDescent="0.35">
      <c r="A207" s="86">
        <v>43382</v>
      </c>
      <c r="B207" s="89">
        <v>56000</v>
      </c>
      <c r="C207" s="89">
        <v>-55001</v>
      </c>
    </row>
    <row r="208" spans="1:3" x14ac:dyDescent="0.35">
      <c r="A208" s="86">
        <v>43383</v>
      </c>
      <c r="B208" s="89">
        <v>56000</v>
      </c>
      <c r="C208" s="89">
        <v>-54370</v>
      </c>
    </row>
    <row r="209" spans="1:3" x14ac:dyDescent="0.35">
      <c r="A209" s="86">
        <v>43384</v>
      </c>
      <c r="B209" s="89">
        <v>56000</v>
      </c>
      <c r="C209" s="89">
        <v>-57476</v>
      </c>
    </row>
    <row r="210" spans="1:3" x14ac:dyDescent="0.35">
      <c r="A210" s="86">
        <v>43385</v>
      </c>
      <c r="B210" s="89">
        <v>56000</v>
      </c>
      <c r="C210" s="89">
        <v>-55998</v>
      </c>
    </row>
    <row r="211" spans="1:3" x14ac:dyDescent="0.35">
      <c r="A211" s="86">
        <v>43388</v>
      </c>
      <c r="B211" s="89">
        <v>56000</v>
      </c>
      <c r="C211" s="89">
        <v>-54229</v>
      </c>
    </row>
    <row r="212" spans="1:3" x14ac:dyDescent="0.35">
      <c r="A212" s="86">
        <v>43389</v>
      </c>
      <c r="B212" s="89">
        <v>56000</v>
      </c>
      <c r="C212" s="89">
        <v>-55521</v>
      </c>
    </row>
    <row r="213" spans="1:3" x14ac:dyDescent="0.35">
      <c r="A213" s="86">
        <v>43390</v>
      </c>
      <c r="B213" s="89">
        <v>56000</v>
      </c>
      <c r="C213" s="89">
        <v>-56799</v>
      </c>
    </row>
    <row r="214" spans="1:3" x14ac:dyDescent="0.35">
      <c r="A214" s="86">
        <v>43391</v>
      </c>
      <c r="B214" s="89">
        <v>56000</v>
      </c>
      <c r="C214" s="89">
        <v>-55897</v>
      </c>
    </row>
    <row r="215" spans="1:3" x14ac:dyDescent="0.35">
      <c r="A215" s="86">
        <v>43392</v>
      </c>
      <c r="B215" s="89">
        <v>56000</v>
      </c>
      <c r="C215" s="89">
        <v>-54668</v>
      </c>
    </row>
    <row r="216" spans="1:3" x14ac:dyDescent="0.35">
      <c r="A216" s="86">
        <v>43395</v>
      </c>
      <c r="B216" s="89">
        <v>56000</v>
      </c>
      <c r="C216" s="89">
        <v>-56387</v>
      </c>
    </row>
    <row r="217" spans="1:3" x14ac:dyDescent="0.35">
      <c r="A217" s="86">
        <v>43396</v>
      </c>
      <c r="B217" s="89">
        <v>56000</v>
      </c>
      <c r="C217" s="89">
        <v>-55296</v>
      </c>
    </row>
    <row r="218" spans="1:3" x14ac:dyDescent="0.35">
      <c r="A218" s="86">
        <v>43397</v>
      </c>
      <c r="B218" s="89">
        <v>56000</v>
      </c>
      <c r="C218" s="89">
        <v>-56207</v>
      </c>
    </row>
    <row r="219" spans="1:3" x14ac:dyDescent="0.35">
      <c r="A219" s="86">
        <v>43398</v>
      </c>
      <c r="B219" s="89">
        <v>56000</v>
      </c>
      <c r="C219" s="89">
        <v>-57853</v>
      </c>
    </row>
    <row r="220" spans="1:3" x14ac:dyDescent="0.35">
      <c r="A220" s="86">
        <v>43399</v>
      </c>
      <c r="B220" s="89">
        <v>56000</v>
      </c>
      <c r="C220" s="89">
        <v>-56171</v>
      </c>
    </row>
    <row r="221" spans="1:3" x14ac:dyDescent="0.35">
      <c r="A221" s="86">
        <v>43402</v>
      </c>
      <c r="B221" s="89">
        <v>56000</v>
      </c>
      <c r="C221" s="89">
        <v>-57425</v>
      </c>
    </row>
    <row r="222" spans="1:3" x14ac:dyDescent="0.35">
      <c r="A222" s="86">
        <v>43403</v>
      </c>
      <c r="B222" s="89">
        <v>56000</v>
      </c>
      <c r="C222" s="89">
        <v>-56082</v>
      </c>
    </row>
    <row r="223" spans="1:3" x14ac:dyDescent="0.35">
      <c r="A223" s="86">
        <v>43404</v>
      </c>
      <c r="B223" s="89">
        <v>56000</v>
      </c>
      <c r="C223" s="89">
        <v>-54369</v>
      </c>
    </row>
    <row r="224" spans="1:3" x14ac:dyDescent="0.35">
      <c r="A224" s="86">
        <v>43405</v>
      </c>
      <c r="B224" s="89">
        <v>56000</v>
      </c>
      <c r="C224" s="89">
        <v>-55908</v>
      </c>
    </row>
    <row r="225" spans="1:3" x14ac:dyDescent="0.35">
      <c r="A225" s="86">
        <v>43406</v>
      </c>
      <c r="B225" s="89">
        <v>56000</v>
      </c>
      <c r="C225" s="89">
        <v>-56753</v>
      </c>
    </row>
    <row r="226" spans="1:3" x14ac:dyDescent="0.35">
      <c r="A226" s="86">
        <v>43409</v>
      </c>
      <c r="B226" s="89">
        <v>56000</v>
      </c>
      <c r="C226" s="89">
        <v>-56415</v>
      </c>
    </row>
    <row r="227" spans="1:3" x14ac:dyDescent="0.35">
      <c r="A227" s="86">
        <v>43410</v>
      </c>
      <c r="B227" s="89">
        <v>56000</v>
      </c>
      <c r="C227" s="89">
        <v>-55821</v>
      </c>
    </row>
    <row r="228" spans="1:3" x14ac:dyDescent="0.35">
      <c r="A228" s="86">
        <v>43411</v>
      </c>
      <c r="B228" s="89">
        <v>56000</v>
      </c>
      <c r="C228" s="89">
        <v>-55444</v>
      </c>
    </row>
    <row r="229" spans="1:3" x14ac:dyDescent="0.35">
      <c r="A229" s="86">
        <v>43412</v>
      </c>
      <c r="B229" s="89">
        <v>56000</v>
      </c>
      <c r="C229" s="89">
        <v>-55784</v>
      </c>
    </row>
    <row r="230" spans="1:3" x14ac:dyDescent="0.35">
      <c r="A230" s="86">
        <v>43413</v>
      </c>
      <c r="B230" s="89">
        <v>56000</v>
      </c>
      <c r="C230" s="89">
        <v>-56181</v>
      </c>
    </row>
    <row r="231" spans="1:3" x14ac:dyDescent="0.35">
      <c r="A231" s="86">
        <v>43416</v>
      </c>
      <c r="B231" s="89">
        <v>56000</v>
      </c>
      <c r="C231" s="89">
        <v>-54715</v>
      </c>
    </row>
    <row r="232" spans="1:3" x14ac:dyDescent="0.35">
      <c r="A232" s="86">
        <v>43417</v>
      </c>
      <c r="B232" s="89">
        <v>56000</v>
      </c>
      <c r="C232" s="89">
        <v>-55290</v>
      </c>
    </row>
    <row r="233" spans="1:3" x14ac:dyDescent="0.35">
      <c r="A233" s="86">
        <v>43418</v>
      </c>
      <c r="B233" s="89">
        <v>56000</v>
      </c>
      <c r="C233" s="89">
        <v>-56258</v>
      </c>
    </row>
    <row r="234" spans="1:3" x14ac:dyDescent="0.35">
      <c r="A234" s="86">
        <v>43419</v>
      </c>
      <c r="B234" s="89">
        <v>56000</v>
      </c>
      <c r="C234" s="89">
        <v>-56132</v>
      </c>
    </row>
    <row r="235" spans="1:3" x14ac:dyDescent="0.35">
      <c r="A235" s="86">
        <v>43420</v>
      </c>
      <c r="B235" s="89">
        <v>56000</v>
      </c>
      <c r="C235" s="89">
        <v>-57917</v>
      </c>
    </row>
    <row r="236" spans="1:3" x14ac:dyDescent="0.35">
      <c r="A236" s="86">
        <v>43423</v>
      </c>
      <c r="B236" s="89">
        <v>56000</v>
      </c>
      <c r="C236" s="89">
        <v>-55784.9</v>
      </c>
    </row>
    <row r="237" spans="1:3" x14ac:dyDescent="0.35">
      <c r="A237" s="86">
        <v>43424</v>
      </c>
      <c r="B237" s="89">
        <v>56000</v>
      </c>
      <c r="C237" s="89">
        <v>-55475</v>
      </c>
    </row>
    <row r="238" spans="1:3" x14ac:dyDescent="0.35">
      <c r="A238" s="86">
        <v>43425</v>
      </c>
      <c r="B238" s="89">
        <v>56000</v>
      </c>
      <c r="C238" s="89">
        <v>-56892.9</v>
      </c>
    </row>
    <row r="239" spans="1:3" x14ac:dyDescent="0.35">
      <c r="A239" s="86">
        <v>43426</v>
      </c>
      <c r="B239" s="89">
        <v>56000</v>
      </c>
      <c r="C239" s="89">
        <v>-56252</v>
      </c>
    </row>
    <row r="240" spans="1:3" x14ac:dyDescent="0.35">
      <c r="A240" s="86">
        <v>43427</v>
      </c>
      <c r="B240" s="89">
        <v>56000</v>
      </c>
      <c r="C240" s="89">
        <v>-55915</v>
      </c>
    </row>
    <row r="241" spans="1:3" x14ac:dyDescent="0.35">
      <c r="A241" s="86">
        <v>43430</v>
      </c>
      <c r="B241" s="89">
        <v>56000</v>
      </c>
      <c r="C241" s="89">
        <v>-54546</v>
      </c>
    </row>
    <row r="242" spans="1:3" x14ac:dyDescent="0.35">
      <c r="A242" s="86">
        <v>43431</v>
      </c>
      <c r="B242" s="89">
        <v>56000</v>
      </c>
      <c r="C242" s="89">
        <v>-55504</v>
      </c>
    </row>
    <row r="243" spans="1:3" x14ac:dyDescent="0.35">
      <c r="A243" s="86">
        <v>43432</v>
      </c>
      <c r="B243" s="89">
        <v>56000</v>
      </c>
      <c r="C243" s="89">
        <v>-57015</v>
      </c>
    </row>
    <row r="244" spans="1:3" x14ac:dyDescent="0.35">
      <c r="A244" s="86">
        <v>43433</v>
      </c>
      <c r="B244" s="89">
        <v>56155</v>
      </c>
      <c r="C244" s="89">
        <v>-56592</v>
      </c>
    </row>
    <row r="245" spans="1:3" x14ac:dyDescent="0.35">
      <c r="A245" s="86">
        <v>43434</v>
      </c>
      <c r="B245" s="89">
        <v>56000</v>
      </c>
      <c r="C245" s="89">
        <v>-55595</v>
      </c>
    </row>
    <row r="246" spans="1:3" x14ac:dyDescent="0.35">
      <c r="A246" s="86">
        <v>43437</v>
      </c>
      <c r="B246" s="89">
        <v>56000</v>
      </c>
      <c r="C246" s="89">
        <v>-56067</v>
      </c>
    </row>
    <row r="247" spans="1:3" x14ac:dyDescent="0.35">
      <c r="A247" s="86">
        <v>43438</v>
      </c>
      <c r="B247" s="89">
        <v>56000</v>
      </c>
      <c r="C247" s="89">
        <v>-56036</v>
      </c>
    </row>
    <row r="248" spans="1:3" x14ac:dyDescent="0.35">
      <c r="A248" s="86">
        <v>43439</v>
      </c>
      <c r="B248" s="89">
        <v>56000</v>
      </c>
      <c r="C248" s="89">
        <v>-56749</v>
      </c>
    </row>
    <row r="249" spans="1:3" x14ac:dyDescent="0.35">
      <c r="A249" s="86">
        <v>43440</v>
      </c>
      <c r="B249" s="89">
        <v>56000</v>
      </c>
      <c r="C249" s="89">
        <v>-56955</v>
      </c>
    </row>
    <row r="250" spans="1:3" x14ac:dyDescent="0.35">
      <c r="A250" s="86">
        <v>43441</v>
      </c>
      <c r="B250" s="89">
        <v>56000</v>
      </c>
      <c r="C250" s="89">
        <v>-56663</v>
      </c>
    </row>
    <row r="251" spans="1:3" x14ac:dyDescent="0.35">
      <c r="A251" s="86">
        <v>43444</v>
      </c>
      <c r="B251" s="89">
        <v>56000</v>
      </c>
      <c r="C251" s="89">
        <v>-54952</v>
      </c>
    </row>
    <row r="252" spans="1:3" x14ac:dyDescent="0.35">
      <c r="A252" s="86">
        <v>43445</v>
      </c>
      <c r="B252" s="89">
        <v>56000</v>
      </c>
      <c r="C252" s="89">
        <v>-55542</v>
      </c>
    </row>
    <row r="253" spans="1:3" x14ac:dyDescent="0.35">
      <c r="A253" s="86">
        <v>43446</v>
      </c>
      <c r="B253" s="89">
        <v>56000</v>
      </c>
      <c r="C253" s="89">
        <v>-56400</v>
      </c>
    </row>
    <row r="254" spans="1:3" x14ac:dyDescent="0.35">
      <c r="A254" s="86">
        <v>43447</v>
      </c>
      <c r="B254" s="89">
        <v>56000</v>
      </c>
      <c r="C254" s="89">
        <v>-58223</v>
      </c>
    </row>
    <row r="255" spans="1:3" x14ac:dyDescent="0.35">
      <c r="A255" s="86">
        <v>43448</v>
      </c>
      <c r="B255" s="89">
        <v>56000</v>
      </c>
      <c r="C255" s="89">
        <v>-57170</v>
      </c>
    </row>
    <row r="256" spans="1:3" x14ac:dyDescent="0.35">
      <c r="A256" s="86">
        <v>43451</v>
      </c>
      <c r="B256" s="89">
        <v>57200</v>
      </c>
      <c r="C256" s="89">
        <v>-57838</v>
      </c>
    </row>
    <row r="257" spans="1:3" x14ac:dyDescent="0.35">
      <c r="A257" s="86">
        <v>43452</v>
      </c>
      <c r="B257" s="89">
        <v>56000</v>
      </c>
      <c r="C257" s="89">
        <v>-54023</v>
      </c>
    </row>
    <row r="258" spans="1:3" x14ac:dyDescent="0.35">
      <c r="A258" s="86">
        <v>43453</v>
      </c>
      <c r="B258" s="89">
        <v>56000</v>
      </c>
      <c r="C258" s="89">
        <v>-53872</v>
      </c>
    </row>
    <row r="259" spans="1:3" x14ac:dyDescent="0.35">
      <c r="A259" s="86">
        <v>43454</v>
      </c>
      <c r="B259" s="89">
        <v>56000</v>
      </c>
      <c r="C259" s="89">
        <v>-54091</v>
      </c>
    </row>
    <row r="260" spans="1:3" x14ac:dyDescent="0.35">
      <c r="A260" s="86">
        <v>43455</v>
      </c>
      <c r="B260" s="89">
        <v>56000</v>
      </c>
      <c r="C260" s="89">
        <v>-61287</v>
      </c>
    </row>
    <row r="261" spans="1:3" x14ac:dyDescent="0.35">
      <c r="A261" s="86">
        <v>43458</v>
      </c>
      <c r="B261" s="89">
        <v>56000</v>
      </c>
      <c r="C261" s="89">
        <v>-57466</v>
      </c>
    </row>
    <row r="262" spans="1:3" x14ac:dyDescent="0.35">
      <c r="A262" s="86">
        <v>43459</v>
      </c>
      <c r="B262" s="89">
        <v>56000</v>
      </c>
      <c r="C262" s="89">
        <v>-53363</v>
      </c>
    </row>
    <row r="263" spans="1:3" x14ac:dyDescent="0.35">
      <c r="A263" s="86">
        <v>43460</v>
      </c>
      <c r="B263" s="89">
        <v>56000</v>
      </c>
      <c r="C263" s="89">
        <v>-53363</v>
      </c>
    </row>
    <row r="264" spans="1:3" x14ac:dyDescent="0.35">
      <c r="A264" s="86">
        <v>43461</v>
      </c>
      <c r="B264" s="89">
        <v>56000</v>
      </c>
      <c r="C264" s="89">
        <v>-57760</v>
      </c>
    </row>
    <row r="265" spans="1:3" x14ac:dyDescent="0.35">
      <c r="A265" s="86">
        <v>43462</v>
      </c>
      <c r="B265" s="89">
        <v>56000</v>
      </c>
      <c r="C265" s="89">
        <v>-58897</v>
      </c>
    </row>
    <row r="266" spans="1:3" x14ac:dyDescent="0.35">
      <c r="A266" s="86">
        <v>43465</v>
      </c>
      <c r="B266" s="89">
        <v>56000</v>
      </c>
      <c r="C266" s="89">
        <v>-57683</v>
      </c>
    </row>
    <row r="267" spans="1:3" x14ac:dyDescent="0.35">
      <c r="A267" s="86">
        <v>43466</v>
      </c>
      <c r="B267" s="89">
        <v>56000</v>
      </c>
      <c r="C267" s="89">
        <v>-58240</v>
      </c>
    </row>
    <row r="268" spans="1:3" x14ac:dyDescent="0.35">
      <c r="A268" s="86">
        <v>43467</v>
      </c>
      <c r="B268" s="89">
        <v>56000</v>
      </c>
      <c r="C268" s="89">
        <v>-56185</v>
      </c>
    </row>
    <row r="269" spans="1:3" x14ac:dyDescent="0.35">
      <c r="A269" s="86">
        <v>43468</v>
      </c>
      <c r="B269" s="89">
        <v>56000</v>
      </c>
      <c r="C269" s="89">
        <v>-55841</v>
      </c>
    </row>
    <row r="270" spans="1:3" x14ac:dyDescent="0.35">
      <c r="A270" s="86">
        <v>43469</v>
      </c>
      <c r="B270" s="89">
        <v>56000</v>
      </c>
      <c r="C270" s="89">
        <v>-56737</v>
      </c>
    </row>
    <row r="271" spans="1:3" x14ac:dyDescent="0.35">
      <c r="A271" s="86">
        <v>43472</v>
      </c>
      <c r="B271" s="89">
        <v>56000</v>
      </c>
      <c r="C271" s="89">
        <v>-53796</v>
      </c>
    </row>
    <row r="272" spans="1:3" x14ac:dyDescent="0.35">
      <c r="A272" s="86">
        <v>43473</v>
      </c>
      <c r="B272" s="89">
        <v>56000</v>
      </c>
      <c r="C272" s="89">
        <v>-55729</v>
      </c>
    </row>
    <row r="273" spans="1:3" x14ac:dyDescent="0.35">
      <c r="A273" s="86">
        <v>43474</v>
      </c>
      <c r="B273" s="89">
        <v>56000</v>
      </c>
      <c r="C273" s="89">
        <v>-57997</v>
      </c>
    </row>
    <row r="274" spans="1:3" x14ac:dyDescent="0.35">
      <c r="A274" s="86">
        <v>43475</v>
      </c>
      <c r="B274" s="89">
        <v>56000</v>
      </c>
      <c r="C274" s="89">
        <v>-58572</v>
      </c>
    </row>
    <row r="275" spans="1:3" x14ac:dyDescent="0.35">
      <c r="A275" s="86">
        <v>43476</v>
      </c>
      <c r="B275" s="89">
        <v>56000</v>
      </c>
      <c r="C275" s="89">
        <v>-57501</v>
      </c>
    </row>
    <row r="276" spans="1:3" x14ac:dyDescent="0.35">
      <c r="A276" s="86">
        <v>43479</v>
      </c>
      <c r="B276" s="89">
        <v>56000</v>
      </c>
      <c r="C276" s="89">
        <v>-52479</v>
      </c>
    </row>
    <row r="277" spans="1:3" x14ac:dyDescent="0.35">
      <c r="A277" s="86">
        <v>43480</v>
      </c>
      <c r="B277" s="89">
        <v>56000</v>
      </c>
      <c r="C277" s="89">
        <v>-55903</v>
      </c>
    </row>
    <row r="278" spans="1:3" x14ac:dyDescent="0.35">
      <c r="A278" s="86">
        <v>43481</v>
      </c>
      <c r="B278" s="89">
        <v>56000</v>
      </c>
      <c r="C278" s="89">
        <v>-57790</v>
      </c>
    </row>
    <row r="279" spans="1:3" x14ac:dyDescent="0.35">
      <c r="A279" s="86">
        <v>43482</v>
      </c>
      <c r="B279" s="89">
        <v>56000</v>
      </c>
      <c r="C279" s="89">
        <v>-56114</v>
      </c>
    </row>
    <row r="280" spans="1:3" x14ac:dyDescent="0.35">
      <c r="A280" s="86">
        <v>43483</v>
      </c>
      <c r="B280" s="89">
        <v>56000</v>
      </c>
      <c r="C280" s="89">
        <v>-55644</v>
      </c>
    </row>
    <row r="281" spans="1:3" x14ac:dyDescent="0.35">
      <c r="A281" s="86">
        <v>43486</v>
      </c>
      <c r="B281" s="89">
        <v>56000</v>
      </c>
      <c r="C281" s="89">
        <v>-56455</v>
      </c>
    </row>
    <row r="282" spans="1:3" x14ac:dyDescent="0.35">
      <c r="A282" s="86">
        <v>43487</v>
      </c>
      <c r="B282" s="89">
        <v>56000</v>
      </c>
      <c r="C282" s="89">
        <v>-56494</v>
      </c>
    </row>
    <row r="283" spans="1:3" x14ac:dyDescent="0.35">
      <c r="A283" s="86">
        <v>43488</v>
      </c>
      <c r="B283" s="89">
        <v>56000</v>
      </c>
      <c r="C283" s="89">
        <v>-54974</v>
      </c>
    </row>
    <row r="284" spans="1:3" x14ac:dyDescent="0.35">
      <c r="A284" s="86">
        <v>43489</v>
      </c>
      <c r="B284" s="89">
        <v>56000</v>
      </c>
      <c r="C284" s="89">
        <v>-55479</v>
      </c>
    </row>
    <row r="285" spans="1:3" x14ac:dyDescent="0.35">
      <c r="A285" s="86">
        <v>43490</v>
      </c>
      <c r="B285" s="89">
        <v>56000</v>
      </c>
      <c r="C285" s="89">
        <v>-54765</v>
      </c>
    </row>
    <row r="286" spans="1:3" x14ac:dyDescent="0.35">
      <c r="A286" s="86">
        <v>43493</v>
      </c>
      <c r="B286" s="89">
        <v>56000</v>
      </c>
      <c r="C286" s="89">
        <v>-57503</v>
      </c>
    </row>
    <row r="287" spans="1:3" x14ac:dyDescent="0.35">
      <c r="A287" s="86">
        <v>43494</v>
      </c>
      <c r="B287" s="89">
        <v>56000</v>
      </c>
      <c r="C287" s="89">
        <v>-57515</v>
      </c>
    </row>
    <row r="288" spans="1:3" x14ac:dyDescent="0.35">
      <c r="A288" s="86">
        <v>43495</v>
      </c>
      <c r="B288" s="89">
        <v>56000</v>
      </c>
      <c r="C288" s="89">
        <v>-55950</v>
      </c>
    </row>
    <row r="289" spans="1:3" x14ac:dyDescent="0.35">
      <c r="A289" s="86">
        <v>43496</v>
      </c>
      <c r="B289" s="89">
        <v>56000</v>
      </c>
      <c r="C289" s="89">
        <v>-71794</v>
      </c>
    </row>
    <row r="290" spans="1:3" x14ac:dyDescent="0.35">
      <c r="A290" s="86">
        <v>43497</v>
      </c>
      <c r="B290" s="89">
        <v>56000</v>
      </c>
      <c r="C290" s="89">
        <v>-54717</v>
      </c>
    </row>
    <row r="291" spans="1:3" x14ac:dyDescent="0.35">
      <c r="A291" s="86">
        <v>43500</v>
      </c>
      <c r="B291" s="89">
        <v>56000</v>
      </c>
      <c r="C291" s="89">
        <v>-58600</v>
      </c>
    </row>
    <row r="292" spans="1:3" x14ac:dyDescent="0.35">
      <c r="A292" s="86">
        <v>43501</v>
      </c>
      <c r="B292" s="89">
        <v>56000</v>
      </c>
      <c r="C292" s="89">
        <v>-55103</v>
      </c>
    </row>
    <row r="293" spans="1:3" x14ac:dyDescent="0.35">
      <c r="A293" s="86">
        <v>43502</v>
      </c>
      <c r="B293" s="89">
        <v>56000</v>
      </c>
      <c r="C293" s="89">
        <v>-55744.9</v>
      </c>
    </row>
    <row r="294" spans="1:3" x14ac:dyDescent="0.35">
      <c r="A294" s="86">
        <v>43503</v>
      </c>
      <c r="B294" s="89">
        <v>56000</v>
      </c>
      <c r="C294" s="89">
        <v>-57594</v>
      </c>
    </row>
    <row r="295" spans="1:3" x14ac:dyDescent="0.35">
      <c r="A295" s="86">
        <v>43504</v>
      </c>
      <c r="B295" s="89">
        <v>56000</v>
      </c>
      <c r="C295" s="89">
        <v>-55819</v>
      </c>
    </row>
    <row r="296" spans="1:3" x14ac:dyDescent="0.35">
      <c r="A296" s="86">
        <v>43507</v>
      </c>
      <c r="B296" s="89">
        <v>56000</v>
      </c>
      <c r="C296" s="89">
        <v>-55163</v>
      </c>
    </row>
    <row r="297" spans="1:3" x14ac:dyDescent="0.35">
      <c r="A297" s="86">
        <v>43508</v>
      </c>
      <c r="B297" s="89">
        <v>56000</v>
      </c>
      <c r="C297" s="89">
        <v>-55477</v>
      </c>
    </row>
    <row r="298" spans="1:3" x14ac:dyDescent="0.35">
      <c r="A298" s="86">
        <v>43509</v>
      </c>
      <c r="B298" s="89">
        <v>56000</v>
      </c>
      <c r="C298" s="89">
        <v>-56079</v>
      </c>
    </row>
    <row r="299" spans="1:3" x14ac:dyDescent="0.35">
      <c r="A299" s="86">
        <v>43510</v>
      </c>
      <c r="B299" s="89">
        <v>56000</v>
      </c>
      <c r="C299" s="89">
        <v>-56366</v>
      </c>
    </row>
    <row r="300" spans="1:3" x14ac:dyDescent="0.35">
      <c r="A300" s="86">
        <v>43511</v>
      </c>
      <c r="B300" s="89">
        <v>56000</v>
      </c>
      <c r="C300" s="89">
        <v>-57659</v>
      </c>
    </row>
    <row r="301" spans="1:3" x14ac:dyDescent="0.35">
      <c r="A301" s="86">
        <v>43514</v>
      </c>
      <c r="B301" s="89">
        <v>56000</v>
      </c>
      <c r="C301" s="89">
        <v>-57485</v>
      </c>
    </row>
    <row r="302" spans="1:3" x14ac:dyDescent="0.35">
      <c r="A302" s="86">
        <v>43515</v>
      </c>
      <c r="B302" s="89">
        <v>56000</v>
      </c>
      <c r="C302" s="89">
        <v>-51725</v>
      </c>
    </row>
    <row r="303" spans="1:3" x14ac:dyDescent="0.35">
      <c r="A303" s="86">
        <v>43516</v>
      </c>
      <c r="B303" s="89">
        <v>56000</v>
      </c>
      <c r="C303" s="89">
        <v>-54019.6</v>
      </c>
    </row>
    <row r="304" spans="1:3" x14ac:dyDescent="0.35">
      <c r="A304" s="86">
        <v>43517</v>
      </c>
      <c r="B304" s="89">
        <v>56000</v>
      </c>
      <c r="C304" s="89">
        <v>-59908</v>
      </c>
    </row>
    <row r="305" spans="1:3" x14ac:dyDescent="0.35">
      <c r="A305" s="86">
        <v>43518</v>
      </c>
      <c r="B305" s="89">
        <v>56000</v>
      </c>
      <c r="C305" s="89">
        <v>-59922</v>
      </c>
    </row>
    <row r="306" spans="1:3" x14ac:dyDescent="0.35">
      <c r="A306" s="86">
        <v>43521</v>
      </c>
      <c r="B306" s="89">
        <v>56000</v>
      </c>
      <c r="C306" s="89">
        <v>-56057</v>
      </c>
    </row>
    <row r="307" spans="1:3" x14ac:dyDescent="0.35">
      <c r="A307" s="86">
        <v>43522</v>
      </c>
      <c r="B307" s="89">
        <v>56000</v>
      </c>
      <c r="C307" s="89">
        <v>-54657</v>
      </c>
    </row>
    <row r="308" spans="1:3" x14ac:dyDescent="0.35">
      <c r="A308" s="86">
        <v>43523</v>
      </c>
      <c r="B308" s="89">
        <v>56000</v>
      </c>
      <c r="C308" s="89">
        <v>-55667</v>
      </c>
    </row>
    <row r="309" spans="1:3" x14ac:dyDescent="0.35">
      <c r="A309" s="86">
        <v>43524</v>
      </c>
      <c r="B309" s="89">
        <v>56000</v>
      </c>
      <c r="C309" s="89">
        <v>-55756</v>
      </c>
    </row>
    <row r="310" spans="1:3" x14ac:dyDescent="0.35">
      <c r="A310" s="86">
        <v>43525</v>
      </c>
      <c r="B310" s="89">
        <v>56000</v>
      </c>
      <c r="C310" s="89">
        <v>-55224</v>
      </c>
    </row>
    <row r="311" spans="1:3" x14ac:dyDescent="0.35">
      <c r="A311" s="86">
        <v>43528</v>
      </c>
      <c r="B311" s="89">
        <v>56000</v>
      </c>
      <c r="C311" s="89">
        <v>-56831</v>
      </c>
    </row>
    <row r="312" spans="1:3" x14ac:dyDescent="0.35">
      <c r="A312" s="86">
        <v>43529</v>
      </c>
      <c r="B312" s="89">
        <v>56000</v>
      </c>
      <c r="C312" s="89">
        <v>-56168</v>
      </c>
    </row>
    <row r="313" spans="1:3" x14ac:dyDescent="0.35">
      <c r="A313" s="86">
        <v>43530</v>
      </c>
      <c r="B313" s="89">
        <v>56000</v>
      </c>
      <c r="C313" s="89">
        <v>-56374</v>
      </c>
    </row>
    <row r="314" spans="1:3" x14ac:dyDescent="0.35">
      <c r="A314" s="86">
        <v>43531</v>
      </c>
      <c r="B314" s="89">
        <v>56000</v>
      </c>
      <c r="C314" s="89">
        <v>-57320</v>
      </c>
    </row>
    <row r="315" spans="1:3" x14ac:dyDescent="0.35">
      <c r="A315" s="86">
        <v>43532</v>
      </c>
      <c r="B315" s="89">
        <v>56000</v>
      </c>
      <c r="C315" s="89">
        <v>-57108</v>
      </c>
    </row>
    <row r="316" spans="1:3" x14ac:dyDescent="0.35">
      <c r="A316" s="86">
        <v>43535</v>
      </c>
      <c r="B316" s="89">
        <v>56000</v>
      </c>
      <c r="C316" s="89">
        <v>-54275</v>
      </c>
    </row>
    <row r="317" spans="1:3" x14ac:dyDescent="0.35">
      <c r="A317" s="86">
        <v>43536</v>
      </c>
      <c r="B317" s="89">
        <v>56000</v>
      </c>
      <c r="C317" s="89">
        <v>-55772</v>
      </c>
    </row>
    <row r="318" spans="1:3" x14ac:dyDescent="0.35">
      <c r="A318" s="86">
        <v>43537</v>
      </c>
      <c r="B318" s="89">
        <v>56000</v>
      </c>
      <c r="C318" s="89">
        <v>-55844</v>
      </c>
    </row>
    <row r="319" spans="1:3" x14ac:dyDescent="0.35">
      <c r="A319" s="86">
        <v>43538</v>
      </c>
      <c r="B319" s="89">
        <v>56000</v>
      </c>
      <c r="C319" s="89">
        <v>-56379</v>
      </c>
    </row>
    <row r="320" spans="1:3" x14ac:dyDescent="0.35">
      <c r="A320" s="86">
        <v>43539</v>
      </c>
      <c r="B320" s="89">
        <v>56000</v>
      </c>
      <c r="C320" s="89">
        <v>-55718.9</v>
      </c>
    </row>
    <row r="321" spans="1:3" x14ac:dyDescent="0.35">
      <c r="A321" s="86">
        <v>43542</v>
      </c>
      <c r="B321" s="89">
        <v>56000</v>
      </c>
      <c r="C321" s="89">
        <v>-53506</v>
      </c>
    </row>
    <row r="322" spans="1:3" x14ac:dyDescent="0.35">
      <c r="A322" s="86">
        <v>43543</v>
      </c>
      <c r="B322" s="89">
        <v>56000</v>
      </c>
      <c r="C322" s="89">
        <v>-54848</v>
      </c>
    </row>
    <row r="323" spans="1:3" x14ac:dyDescent="0.35">
      <c r="A323" s="86">
        <v>43544</v>
      </c>
      <c r="B323" s="89">
        <v>56000</v>
      </c>
      <c r="C323" s="89">
        <v>-54224</v>
      </c>
    </row>
    <row r="324" spans="1:3" x14ac:dyDescent="0.35">
      <c r="A324" s="86">
        <v>43545</v>
      </c>
      <c r="B324" s="89">
        <v>56000</v>
      </c>
      <c r="C324" s="89">
        <v>-53108</v>
      </c>
    </row>
    <row r="325" spans="1:3" x14ac:dyDescent="0.35">
      <c r="A325" s="86">
        <v>43546</v>
      </c>
      <c r="B325" s="89">
        <v>56000</v>
      </c>
      <c r="C325" s="89">
        <v>-53507</v>
      </c>
    </row>
    <row r="326" spans="1:3" x14ac:dyDescent="0.35">
      <c r="A326" s="86">
        <v>43549</v>
      </c>
      <c r="B326" s="89">
        <v>56000</v>
      </c>
      <c r="C326" s="89">
        <v>-54697</v>
      </c>
    </row>
    <row r="327" spans="1:3" x14ac:dyDescent="0.35">
      <c r="A327" s="86">
        <v>43550</v>
      </c>
      <c r="B327" s="89">
        <v>56000</v>
      </c>
      <c r="C327" s="89">
        <v>-55497.8</v>
      </c>
    </row>
    <row r="328" spans="1:3" x14ac:dyDescent="0.35">
      <c r="A328" s="86">
        <v>43551</v>
      </c>
      <c r="B328" s="89">
        <v>56000</v>
      </c>
      <c r="C328" s="89">
        <v>-51522</v>
      </c>
    </row>
    <row r="329" spans="1:3" x14ac:dyDescent="0.35">
      <c r="A329" s="86">
        <v>43552</v>
      </c>
      <c r="B329" s="89">
        <v>56000</v>
      </c>
      <c r="C329" s="89">
        <v>-58582</v>
      </c>
    </row>
    <row r="330" spans="1:3" x14ac:dyDescent="0.35">
      <c r="A330" s="86">
        <v>43553</v>
      </c>
      <c r="B330" s="89">
        <v>56000</v>
      </c>
      <c r="C330" s="89">
        <v>-50932</v>
      </c>
    </row>
    <row r="331" spans="1:3" x14ac:dyDescent="0.35">
      <c r="A331" s="86">
        <v>43556</v>
      </c>
      <c r="B331" s="89">
        <v>56000</v>
      </c>
      <c r="C331" s="89">
        <v>-54917</v>
      </c>
    </row>
    <row r="332" spans="1:3" x14ac:dyDescent="0.35">
      <c r="A332" s="86">
        <v>43557</v>
      </c>
      <c r="B332" s="89">
        <v>56000</v>
      </c>
      <c r="C332" s="89">
        <v>-55735</v>
      </c>
    </row>
    <row r="333" spans="1:3" x14ac:dyDescent="0.35">
      <c r="A333" s="86">
        <v>43558</v>
      </c>
      <c r="B333" s="89">
        <v>56000</v>
      </c>
      <c r="C333" s="89">
        <v>-56123</v>
      </c>
    </row>
    <row r="334" spans="1:3" x14ac:dyDescent="0.35">
      <c r="A334" s="86">
        <v>43559</v>
      </c>
      <c r="B334" s="89">
        <v>56000</v>
      </c>
      <c r="C334" s="89">
        <v>-56773</v>
      </c>
    </row>
    <row r="335" spans="1:3" x14ac:dyDescent="0.35">
      <c r="A335" s="86">
        <v>43560</v>
      </c>
      <c r="B335" s="89">
        <v>56000</v>
      </c>
      <c r="C335" s="89">
        <v>-57142</v>
      </c>
    </row>
    <row r="336" spans="1:3" x14ac:dyDescent="0.35">
      <c r="A336" s="86">
        <v>43563</v>
      </c>
      <c r="B336" s="89">
        <v>56000</v>
      </c>
      <c r="C336" s="89">
        <v>-55077</v>
      </c>
    </row>
    <row r="337" spans="1:3" x14ac:dyDescent="0.35">
      <c r="A337" s="86">
        <v>43564</v>
      </c>
      <c r="B337" s="89">
        <v>56000</v>
      </c>
      <c r="C337" s="89">
        <v>-56422</v>
      </c>
    </row>
    <row r="338" spans="1:3" x14ac:dyDescent="0.35">
      <c r="A338" s="86">
        <v>43565</v>
      </c>
      <c r="B338" s="89">
        <v>56000</v>
      </c>
      <c r="C338" s="89">
        <v>-60597</v>
      </c>
    </row>
    <row r="339" spans="1:3" x14ac:dyDescent="0.35">
      <c r="A339" s="86">
        <v>43566</v>
      </c>
      <c r="B339" s="89">
        <v>56000</v>
      </c>
      <c r="C339" s="89">
        <v>-55962</v>
      </c>
    </row>
    <row r="340" spans="1:3" x14ac:dyDescent="0.35">
      <c r="A340" s="86">
        <v>43567</v>
      </c>
      <c r="B340" s="89">
        <v>56000</v>
      </c>
      <c r="C340" s="89">
        <v>-55434</v>
      </c>
    </row>
    <row r="341" spans="1:3" x14ac:dyDescent="0.35">
      <c r="A341" s="86">
        <v>43570</v>
      </c>
      <c r="B341" s="89">
        <v>56000</v>
      </c>
      <c r="C341" s="89">
        <v>-55510</v>
      </c>
    </row>
    <row r="342" spans="1:3" x14ac:dyDescent="0.35">
      <c r="A342" s="86">
        <v>43571</v>
      </c>
      <c r="B342" s="89">
        <v>56000</v>
      </c>
      <c r="C342" s="89">
        <v>-58435</v>
      </c>
    </row>
    <row r="343" spans="1:3" x14ac:dyDescent="0.35">
      <c r="A343" s="86">
        <v>43572</v>
      </c>
      <c r="B343" s="89">
        <v>56000</v>
      </c>
      <c r="C343" s="89">
        <v>-57308</v>
      </c>
    </row>
    <row r="344" spans="1:3" x14ac:dyDescent="0.35">
      <c r="A344" s="86">
        <v>43573</v>
      </c>
      <c r="B344" s="89">
        <v>56000</v>
      </c>
      <c r="C344" s="89">
        <v>-57580.9</v>
      </c>
    </row>
    <row r="345" spans="1:3" x14ac:dyDescent="0.35">
      <c r="A345" s="86">
        <v>43574</v>
      </c>
      <c r="B345" s="89">
        <v>57500</v>
      </c>
      <c r="C345" s="89">
        <v>-57581</v>
      </c>
    </row>
    <row r="346" spans="1:3" x14ac:dyDescent="0.35">
      <c r="A346" s="86">
        <v>43577</v>
      </c>
      <c r="B346" s="89">
        <v>57500</v>
      </c>
      <c r="C346" s="89">
        <v>-57578</v>
      </c>
    </row>
    <row r="347" spans="1:3" x14ac:dyDescent="0.35">
      <c r="A347" s="86">
        <v>43578</v>
      </c>
      <c r="B347" s="89">
        <v>56000</v>
      </c>
      <c r="C347" s="89">
        <v>-52527</v>
      </c>
    </row>
    <row r="348" spans="1:3" x14ac:dyDescent="0.35">
      <c r="A348" s="86">
        <v>43579</v>
      </c>
      <c r="B348" s="89">
        <v>56000</v>
      </c>
      <c r="C348" s="89">
        <v>-53332</v>
      </c>
    </row>
    <row r="349" spans="1:3" x14ac:dyDescent="0.35">
      <c r="A349" s="86">
        <v>43580</v>
      </c>
      <c r="B349" s="89">
        <v>56000</v>
      </c>
      <c r="C349" s="89">
        <v>-55115.9</v>
      </c>
    </row>
    <row r="350" spans="1:3" x14ac:dyDescent="0.35">
      <c r="A350" s="86">
        <v>43581</v>
      </c>
      <c r="B350" s="89">
        <v>56000</v>
      </c>
      <c r="C350" s="89">
        <v>-55686</v>
      </c>
    </row>
    <row r="351" spans="1:3" x14ac:dyDescent="0.35">
      <c r="A351" s="86">
        <v>43584</v>
      </c>
      <c r="B351" s="89">
        <v>56000</v>
      </c>
      <c r="C351" s="89">
        <v>-57616</v>
      </c>
    </row>
    <row r="352" spans="1:3" x14ac:dyDescent="0.35">
      <c r="A352" s="86">
        <v>43585</v>
      </c>
      <c r="B352" s="89">
        <v>56000</v>
      </c>
      <c r="C352" s="89">
        <v>-52031</v>
      </c>
    </row>
    <row r="353" spans="1:3" x14ac:dyDescent="0.35">
      <c r="A353" s="86">
        <v>43586</v>
      </c>
      <c r="B353" s="89">
        <v>56000</v>
      </c>
      <c r="C353" s="89">
        <v>-49439</v>
      </c>
    </row>
    <row r="354" spans="1:3" x14ac:dyDescent="0.35">
      <c r="A354" s="86">
        <v>43587</v>
      </c>
      <c r="B354" s="89">
        <v>56000</v>
      </c>
      <c r="C354" s="89">
        <v>-56798</v>
      </c>
    </row>
    <row r="355" spans="1:3" x14ac:dyDescent="0.35">
      <c r="A355" s="86">
        <v>43588</v>
      </c>
      <c r="B355" s="89">
        <v>56000</v>
      </c>
      <c r="C355" s="89">
        <v>-58151</v>
      </c>
    </row>
    <row r="356" spans="1:3" x14ac:dyDescent="0.35">
      <c r="A356" s="86">
        <v>43591</v>
      </c>
      <c r="B356" s="89">
        <v>56000</v>
      </c>
      <c r="C356" s="89">
        <v>-57492</v>
      </c>
    </row>
    <row r="357" spans="1:3" x14ac:dyDescent="0.35">
      <c r="A357" s="86">
        <v>43592</v>
      </c>
      <c r="B357" s="89">
        <v>56000</v>
      </c>
      <c r="C357" s="89">
        <v>-56727</v>
      </c>
    </row>
    <row r="358" spans="1:3" x14ac:dyDescent="0.35">
      <c r="A358" s="86">
        <v>43593</v>
      </c>
      <c r="B358" s="89">
        <v>56800</v>
      </c>
      <c r="C358" s="89">
        <v>-56863</v>
      </c>
    </row>
    <row r="359" spans="1:3" x14ac:dyDescent="0.35">
      <c r="A359" s="86">
        <v>43594</v>
      </c>
      <c r="B359" s="89">
        <v>56000</v>
      </c>
      <c r="C359" s="89">
        <v>-57854</v>
      </c>
    </row>
    <row r="360" spans="1:3" x14ac:dyDescent="0.35">
      <c r="A360" s="86">
        <v>43595</v>
      </c>
      <c r="B360" s="89">
        <v>56000</v>
      </c>
      <c r="C360" s="89">
        <v>-55241</v>
      </c>
    </row>
    <row r="361" spans="1:3" x14ac:dyDescent="0.35">
      <c r="A361" s="86">
        <v>43598</v>
      </c>
      <c r="B361" s="89">
        <v>56000</v>
      </c>
      <c r="C361" s="89">
        <v>-54647</v>
      </c>
    </row>
    <row r="362" spans="1:3" x14ac:dyDescent="0.35">
      <c r="A362" s="86">
        <v>43599</v>
      </c>
      <c r="B362" s="89">
        <v>56000</v>
      </c>
      <c r="C362" s="89">
        <v>-54183</v>
      </c>
    </row>
    <row r="363" spans="1:3" x14ac:dyDescent="0.35">
      <c r="A363" s="86">
        <v>43600</v>
      </c>
      <c r="B363" s="89">
        <v>56000</v>
      </c>
      <c r="C363" s="89">
        <v>-55206.9</v>
      </c>
    </row>
    <row r="364" spans="1:3" x14ac:dyDescent="0.35">
      <c r="A364" s="86">
        <v>43601</v>
      </c>
      <c r="B364" s="89">
        <v>56000</v>
      </c>
      <c r="C364" s="89">
        <v>-56063</v>
      </c>
    </row>
    <row r="365" spans="1:3" x14ac:dyDescent="0.35">
      <c r="A365" s="86">
        <v>43602</v>
      </c>
      <c r="B365" s="89">
        <v>56000</v>
      </c>
      <c r="C365" s="89">
        <v>-55260</v>
      </c>
    </row>
    <row r="366" spans="1:3" x14ac:dyDescent="0.35">
      <c r="A366" s="86">
        <v>43605</v>
      </c>
      <c r="B366" s="89">
        <v>56000</v>
      </c>
      <c r="C366" s="89">
        <v>-53746</v>
      </c>
    </row>
    <row r="367" spans="1:3" x14ac:dyDescent="0.35">
      <c r="A367" s="86">
        <v>43606</v>
      </c>
      <c r="B367" s="89">
        <v>56000</v>
      </c>
      <c r="C367" s="89">
        <v>-54438.9</v>
      </c>
    </row>
    <row r="368" spans="1:3" x14ac:dyDescent="0.35">
      <c r="A368" s="86">
        <v>43607</v>
      </c>
      <c r="B368" s="89">
        <v>56000</v>
      </c>
      <c r="C368" s="89">
        <v>-56529.9</v>
      </c>
    </row>
    <row r="369" spans="1:3" x14ac:dyDescent="0.35">
      <c r="A369" s="86">
        <v>43608</v>
      </c>
      <c r="B369" s="89">
        <v>56000</v>
      </c>
      <c r="C369" s="89">
        <v>-56425.9</v>
      </c>
    </row>
    <row r="370" spans="1:3" x14ac:dyDescent="0.35">
      <c r="A370" s="86">
        <v>43609</v>
      </c>
      <c r="B370" s="89">
        <v>56000</v>
      </c>
      <c r="C370" s="89">
        <v>-55649</v>
      </c>
    </row>
    <row r="371" spans="1:3" x14ac:dyDescent="0.35">
      <c r="A371" s="86">
        <v>43612</v>
      </c>
      <c r="B371" s="89">
        <v>56000</v>
      </c>
      <c r="C371" s="89">
        <v>-57640.9</v>
      </c>
    </row>
    <row r="372" spans="1:3" x14ac:dyDescent="0.35">
      <c r="A372" s="86">
        <v>43613</v>
      </c>
      <c r="B372" s="89">
        <v>56000</v>
      </c>
      <c r="C372" s="89">
        <v>-55980</v>
      </c>
    </row>
    <row r="373" spans="1:3" x14ac:dyDescent="0.35">
      <c r="A373" s="86">
        <v>43614</v>
      </c>
      <c r="B373" s="89">
        <v>56000</v>
      </c>
      <c r="C373" s="89">
        <v>-56348</v>
      </c>
    </row>
    <row r="374" spans="1:3" x14ac:dyDescent="0.35">
      <c r="A374" s="86">
        <v>43615</v>
      </c>
      <c r="B374" s="89">
        <v>56000</v>
      </c>
      <c r="C374" s="89">
        <v>-57117</v>
      </c>
    </row>
    <row r="375" spans="1:3" x14ac:dyDescent="0.35">
      <c r="A375" s="86">
        <v>43616</v>
      </c>
      <c r="B375" s="89">
        <v>56000</v>
      </c>
      <c r="C375" s="89">
        <v>-54924</v>
      </c>
    </row>
    <row r="376" spans="1:3" x14ac:dyDescent="0.35">
      <c r="A376" s="86">
        <v>43619</v>
      </c>
      <c r="B376" s="89">
        <v>56000</v>
      </c>
      <c r="C376" s="89">
        <v>-53762</v>
      </c>
    </row>
    <row r="377" spans="1:3" x14ac:dyDescent="0.35">
      <c r="A377" s="86">
        <v>43620</v>
      </c>
      <c r="B377" s="89">
        <v>56000</v>
      </c>
      <c r="C377" s="89">
        <v>-55972</v>
      </c>
    </row>
    <row r="378" spans="1:3" x14ac:dyDescent="0.35">
      <c r="A378" s="86">
        <v>43621</v>
      </c>
      <c r="B378" s="89">
        <v>56000</v>
      </c>
      <c r="C378" s="89">
        <v>-55708</v>
      </c>
    </row>
    <row r="379" spans="1:3" x14ac:dyDescent="0.35">
      <c r="A379" s="86">
        <v>43622</v>
      </c>
      <c r="B379" s="89">
        <v>56000</v>
      </c>
      <c r="C379" s="89">
        <v>-57647</v>
      </c>
    </row>
    <row r="380" spans="1:3" x14ac:dyDescent="0.35">
      <c r="A380" s="86">
        <v>43623</v>
      </c>
      <c r="B380" s="89">
        <v>56000</v>
      </c>
      <c r="C380" s="89">
        <v>-57797</v>
      </c>
    </row>
    <row r="381" spans="1:3" x14ac:dyDescent="0.35">
      <c r="A381" s="86">
        <v>43626</v>
      </c>
      <c r="B381" s="89">
        <v>56000</v>
      </c>
      <c r="C381" s="89">
        <v>-57046</v>
      </c>
    </row>
    <row r="382" spans="1:3" x14ac:dyDescent="0.35">
      <c r="A382" s="86">
        <v>43627</v>
      </c>
      <c r="B382" s="89">
        <v>56000</v>
      </c>
      <c r="C382" s="89">
        <v>-58145</v>
      </c>
    </row>
    <row r="383" spans="1:3" x14ac:dyDescent="0.35">
      <c r="A383" s="86">
        <v>43628</v>
      </c>
      <c r="B383" s="89">
        <v>56000</v>
      </c>
      <c r="C383" s="89">
        <v>-59865</v>
      </c>
    </row>
    <row r="384" spans="1:3" x14ac:dyDescent="0.35">
      <c r="A384" s="86">
        <v>43629</v>
      </c>
      <c r="B384" s="89">
        <v>56000</v>
      </c>
      <c r="C384" s="89">
        <v>-60013</v>
      </c>
    </row>
    <row r="385" spans="1:3" x14ac:dyDescent="0.35">
      <c r="A385" s="86">
        <v>43630</v>
      </c>
      <c r="B385" s="89">
        <v>56000</v>
      </c>
      <c r="C385" s="89">
        <v>-56581</v>
      </c>
    </row>
    <row r="386" spans="1:3" x14ac:dyDescent="0.35">
      <c r="A386" s="86">
        <v>43633</v>
      </c>
      <c r="B386" s="89">
        <v>56600</v>
      </c>
      <c r="C386" s="89">
        <v>-56878</v>
      </c>
    </row>
    <row r="387" spans="1:3" x14ac:dyDescent="0.35">
      <c r="A387" s="86">
        <v>43634</v>
      </c>
      <c r="B387" s="89">
        <v>56000</v>
      </c>
      <c r="C387" s="89">
        <v>-54087</v>
      </c>
    </row>
    <row r="388" spans="1:3" x14ac:dyDescent="0.35">
      <c r="A388" s="86">
        <v>43635</v>
      </c>
      <c r="B388" s="89">
        <v>56000</v>
      </c>
      <c r="C388" s="89">
        <v>-55202</v>
      </c>
    </row>
    <row r="389" spans="1:3" x14ac:dyDescent="0.35">
      <c r="A389" s="86">
        <v>43636</v>
      </c>
      <c r="B389" s="89">
        <v>56000</v>
      </c>
      <c r="C389" s="89">
        <v>-56305</v>
      </c>
    </row>
    <row r="390" spans="1:3" x14ac:dyDescent="0.35">
      <c r="A390" s="86">
        <v>43637</v>
      </c>
      <c r="B390" s="89">
        <v>56000</v>
      </c>
      <c r="C390" s="89">
        <v>-54195</v>
      </c>
    </row>
    <row r="391" spans="1:3" x14ac:dyDescent="0.35">
      <c r="A391" s="86">
        <v>43640</v>
      </c>
      <c r="B391" s="89">
        <v>56000</v>
      </c>
      <c r="C391" s="89">
        <v>-60726</v>
      </c>
    </row>
    <row r="392" spans="1:3" x14ac:dyDescent="0.35">
      <c r="A392" s="86">
        <v>43641</v>
      </c>
      <c r="B392" s="89">
        <v>56000</v>
      </c>
      <c r="C392" s="89">
        <v>-56369</v>
      </c>
    </row>
    <row r="393" spans="1:3" x14ac:dyDescent="0.35">
      <c r="A393" s="86">
        <v>43642</v>
      </c>
      <c r="B393" s="89">
        <v>56000</v>
      </c>
      <c r="C393" s="89">
        <v>-57867</v>
      </c>
    </row>
    <row r="394" spans="1:3" x14ac:dyDescent="0.35">
      <c r="A394" s="86">
        <v>43643</v>
      </c>
      <c r="B394" s="89">
        <v>56000</v>
      </c>
      <c r="C394" s="89">
        <v>-59358</v>
      </c>
    </row>
    <row r="395" spans="1:3" x14ac:dyDescent="0.35">
      <c r="A395" s="86">
        <v>43644</v>
      </c>
      <c r="B395" s="89">
        <v>56000</v>
      </c>
      <c r="C395" s="89">
        <v>-57394</v>
      </c>
    </row>
    <row r="396" spans="1:3" x14ac:dyDescent="0.35">
      <c r="A396" s="86">
        <v>43647</v>
      </c>
      <c r="B396" s="89">
        <v>56000</v>
      </c>
      <c r="C396" s="89">
        <v>-57108</v>
      </c>
    </row>
    <row r="397" spans="1:3" x14ac:dyDescent="0.35">
      <c r="A397" s="86">
        <v>43648</v>
      </c>
      <c r="B397" s="89">
        <v>56000</v>
      </c>
      <c r="C397" s="89">
        <v>-58179</v>
      </c>
    </row>
    <row r="398" spans="1:3" x14ac:dyDescent="0.35">
      <c r="A398" s="86">
        <v>43649</v>
      </c>
      <c r="B398" s="89">
        <v>56000</v>
      </c>
      <c r="C398" s="89">
        <v>-57667</v>
      </c>
    </row>
    <row r="399" spans="1:3" x14ac:dyDescent="0.35">
      <c r="A399" s="86">
        <v>43650</v>
      </c>
      <c r="B399" s="89">
        <v>56000</v>
      </c>
      <c r="C399" s="89">
        <v>-57378</v>
      </c>
    </row>
    <row r="400" spans="1:3" x14ac:dyDescent="0.35">
      <c r="A400" s="86">
        <v>43651</v>
      </c>
      <c r="B400" s="89">
        <v>56000</v>
      </c>
      <c r="C400" s="89">
        <v>-55777</v>
      </c>
    </row>
    <row r="401" spans="1:3" x14ac:dyDescent="0.35">
      <c r="A401" s="86">
        <v>43654</v>
      </c>
      <c r="B401" s="89">
        <v>56000</v>
      </c>
      <c r="C401" s="89">
        <v>-55867</v>
      </c>
    </row>
    <row r="402" spans="1:3" x14ac:dyDescent="0.35">
      <c r="A402" s="86">
        <v>43655</v>
      </c>
      <c r="B402" s="89">
        <v>56000</v>
      </c>
      <c r="C402" s="89">
        <v>-55536</v>
      </c>
    </row>
    <row r="403" spans="1:3" x14ac:dyDescent="0.35">
      <c r="A403" s="86">
        <v>43656</v>
      </c>
      <c r="B403" s="89">
        <v>56000</v>
      </c>
      <c r="C403" s="89">
        <v>-55411</v>
      </c>
    </row>
    <row r="404" spans="1:3" x14ac:dyDescent="0.35">
      <c r="A404" s="86">
        <v>43657</v>
      </c>
      <c r="B404" s="89">
        <v>56000</v>
      </c>
      <c r="C404" s="89">
        <v>-56549</v>
      </c>
    </row>
    <row r="405" spans="1:3" x14ac:dyDescent="0.35">
      <c r="A405" s="86">
        <v>43658</v>
      </c>
      <c r="B405" s="89">
        <v>56000</v>
      </c>
      <c r="C405" s="89">
        <v>-56429</v>
      </c>
    </row>
    <row r="406" spans="1:3" x14ac:dyDescent="0.35">
      <c r="A406" s="86">
        <v>43661</v>
      </c>
      <c r="B406" s="89">
        <v>56000</v>
      </c>
      <c r="C406" s="89">
        <v>-54771</v>
      </c>
    </row>
    <row r="407" spans="1:3" x14ac:dyDescent="0.35">
      <c r="A407" s="86">
        <v>43662</v>
      </c>
      <c r="B407" s="89">
        <v>56000</v>
      </c>
      <c r="C407" s="89">
        <v>-55191</v>
      </c>
    </row>
    <row r="408" spans="1:3" x14ac:dyDescent="0.35">
      <c r="A408" s="86">
        <v>43663</v>
      </c>
      <c r="B408" s="89">
        <v>56000</v>
      </c>
      <c r="C408" s="89">
        <v>-55346</v>
      </c>
    </row>
    <row r="409" spans="1:3" x14ac:dyDescent="0.35">
      <c r="A409" s="86">
        <v>43664</v>
      </c>
      <c r="B409" s="89">
        <v>56000</v>
      </c>
      <c r="C409" s="89">
        <v>-57305.252999999997</v>
      </c>
    </row>
    <row r="410" spans="1:3" x14ac:dyDescent="0.35">
      <c r="A410" s="86">
        <v>43665</v>
      </c>
      <c r="B410" s="89">
        <v>56000</v>
      </c>
      <c r="C410" s="89">
        <v>-55404</v>
      </c>
    </row>
    <row r="411" spans="1:3" x14ac:dyDescent="0.35">
      <c r="A411" s="86">
        <v>43668</v>
      </c>
      <c r="B411" s="89">
        <v>56000</v>
      </c>
      <c r="C411" s="89">
        <v>-55186</v>
      </c>
    </row>
    <row r="412" spans="1:3" x14ac:dyDescent="0.35">
      <c r="A412" s="86">
        <v>43669</v>
      </c>
      <c r="B412" s="89">
        <v>56000</v>
      </c>
      <c r="C412" s="89">
        <v>-55530</v>
      </c>
    </row>
    <row r="413" spans="1:3" x14ac:dyDescent="0.35">
      <c r="A413" s="86">
        <v>43670</v>
      </c>
      <c r="B413" s="89">
        <v>56000</v>
      </c>
      <c r="C413" s="89">
        <v>-55559</v>
      </c>
    </row>
    <row r="414" spans="1:3" x14ac:dyDescent="0.35">
      <c r="A414" s="86">
        <v>43671</v>
      </c>
      <c r="B414" s="89">
        <v>56000</v>
      </c>
      <c r="C414" s="89">
        <v>-54843</v>
      </c>
    </row>
    <row r="415" spans="1:3" x14ac:dyDescent="0.35">
      <c r="A415" s="86">
        <v>43672</v>
      </c>
      <c r="B415" s="89">
        <v>56000</v>
      </c>
      <c r="C415" s="89">
        <v>-55330</v>
      </c>
    </row>
    <row r="416" spans="1:3" x14ac:dyDescent="0.35">
      <c r="A416" s="86">
        <v>43675</v>
      </c>
      <c r="B416" s="89">
        <v>56000</v>
      </c>
      <c r="C416" s="89">
        <v>-59426</v>
      </c>
    </row>
    <row r="417" spans="1:3" x14ac:dyDescent="0.35">
      <c r="A417" s="86">
        <v>43676</v>
      </c>
      <c r="B417" s="89">
        <v>56000</v>
      </c>
      <c r="C417" s="89">
        <v>-55419</v>
      </c>
    </row>
    <row r="418" spans="1:3" x14ac:dyDescent="0.35">
      <c r="A418" s="86">
        <v>43677</v>
      </c>
      <c r="B418" s="89">
        <v>56000</v>
      </c>
      <c r="C418" s="89">
        <v>-54356</v>
      </c>
    </row>
    <row r="419" spans="1:3" x14ac:dyDescent="0.35">
      <c r="A419" s="86">
        <v>43678</v>
      </c>
      <c r="B419" s="89">
        <v>56000</v>
      </c>
      <c r="C419" s="89">
        <v>-55683</v>
      </c>
    </row>
    <row r="420" spans="1:3" x14ac:dyDescent="0.35">
      <c r="A420" s="86">
        <v>43679</v>
      </c>
      <c r="B420" s="89">
        <v>56000</v>
      </c>
      <c r="C420" s="89">
        <v>-58134</v>
      </c>
    </row>
    <row r="421" spans="1:3" x14ac:dyDescent="0.35">
      <c r="A421" s="86">
        <v>43682</v>
      </c>
      <c r="B421" s="89">
        <v>56000</v>
      </c>
      <c r="C421" s="89">
        <v>-57470</v>
      </c>
    </row>
    <row r="422" spans="1:3" x14ac:dyDescent="0.35">
      <c r="A422" s="86">
        <v>43683</v>
      </c>
      <c r="B422" s="89">
        <v>56000</v>
      </c>
      <c r="C422" s="89">
        <v>-60412</v>
      </c>
    </row>
    <row r="423" spans="1:3" x14ac:dyDescent="0.35">
      <c r="A423" s="86">
        <v>43684</v>
      </c>
      <c r="B423" s="89">
        <v>56000</v>
      </c>
      <c r="C423" s="89">
        <v>-56787</v>
      </c>
    </row>
    <row r="424" spans="1:3" x14ac:dyDescent="0.35">
      <c r="A424" s="86">
        <v>43685</v>
      </c>
      <c r="B424" s="89">
        <v>56000</v>
      </c>
      <c r="C424" s="89">
        <v>-57055</v>
      </c>
    </row>
    <row r="425" spans="1:3" x14ac:dyDescent="0.35">
      <c r="A425" s="86">
        <v>43686</v>
      </c>
      <c r="B425" s="89">
        <v>56000</v>
      </c>
      <c r="C425" s="89">
        <v>-52666</v>
      </c>
    </row>
    <row r="426" spans="1:3" x14ac:dyDescent="0.35">
      <c r="A426" s="86">
        <v>43689</v>
      </c>
      <c r="B426" s="89">
        <v>56000</v>
      </c>
      <c r="C426" s="89">
        <v>-54147</v>
      </c>
    </row>
    <row r="427" spans="1:3" x14ac:dyDescent="0.35">
      <c r="A427" s="86">
        <v>43690</v>
      </c>
      <c r="B427" s="89">
        <v>56000</v>
      </c>
      <c r="C427" s="89">
        <v>-56254</v>
      </c>
    </row>
    <row r="428" spans="1:3" x14ac:dyDescent="0.35">
      <c r="A428" s="86">
        <v>43691</v>
      </c>
      <c r="B428" s="89">
        <v>56000</v>
      </c>
      <c r="C428" s="89">
        <v>-55995</v>
      </c>
    </row>
    <row r="429" spans="1:3" x14ac:dyDescent="0.35">
      <c r="A429" s="86">
        <v>43692</v>
      </c>
      <c r="B429" s="89">
        <v>56000</v>
      </c>
      <c r="C429" s="89">
        <v>-57180</v>
      </c>
    </row>
    <row r="430" spans="1:3" x14ac:dyDescent="0.35">
      <c r="A430" s="86">
        <v>43693</v>
      </c>
      <c r="B430" s="89">
        <v>56000</v>
      </c>
      <c r="C430" s="89">
        <v>-56028</v>
      </c>
    </row>
    <row r="431" spans="1:3" x14ac:dyDescent="0.35">
      <c r="A431" s="86">
        <v>43696</v>
      </c>
      <c r="B431" s="89">
        <v>56000</v>
      </c>
      <c r="C431" s="89">
        <v>-53913.9</v>
      </c>
    </row>
    <row r="432" spans="1:3" x14ac:dyDescent="0.35">
      <c r="A432" s="86">
        <v>43697</v>
      </c>
      <c r="B432" s="89">
        <v>56000</v>
      </c>
      <c r="C432" s="89">
        <v>-54323</v>
      </c>
    </row>
    <row r="433" spans="1:3" x14ac:dyDescent="0.35">
      <c r="A433" s="86">
        <v>43698</v>
      </c>
      <c r="B433" s="89">
        <v>56000</v>
      </c>
      <c r="C433" s="89">
        <v>-54577</v>
      </c>
    </row>
    <row r="434" spans="1:3" x14ac:dyDescent="0.35">
      <c r="A434" s="86">
        <v>43699</v>
      </c>
      <c r="B434" s="89">
        <v>56000</v>
      </c>
      <c r="C434" s="89">
        <v>-55901.9</v>
      </c>
    </row>
    <row r="435" spans="1:3" x14ac:dyDescent="0.35">
      <c r="A435" s="86">
        <v>43700</v>
      </c>
      <c r="B435" s="89">
        <v>56000</v>
      </c>
      <c r="C435" s="89">
        <v>-55721</v>
      </c>
    </row>
    <row r="436" spans="1:3" x14ac:dyDescent="0.35">
      <c r="A436" s="86">
        <v>43703</v>
      </c>
      <c r="B436" s="89">
        <v>56000</v>
      </c>
      <c r="C436" s="89">
        <v>-56818</v>
      </c>
    </row>
    <row r="437" spans="1:3" x14ac:dyDescent="0.35">
      <c r="A437" s="86">
        <v>43704</v>
      </c>
      <c r="B437" s="89">
        <v>56000</v>
      </c>
      <c r="C437" s="89">
        <v>-56924</v>
      </c>
    </row>
    <row r="438" spans="1:3" x14ac:dyDescent="0.35">
      <c r="A438" s="86">
        <v>43705</v>
      </c>
      <c r="B438" s="89">
        <v>56000</v>
      </c>
      <c r="C438" s="89">
        <v>-58421</v>
      </c>
    </row>
    <row r="439" spans="1:3" x14ac:dyDescent="0.35">
      <c r="A439" s="86">
        <v>43706</v>
      </c>
      <c r="B439" s="89">
        <v>56000</v>
      </c>
      <c r="C439" s="89">
        <v>-60888</v>
      </c>
    </row>
    <row r="440" spans="1:3" x14ac:dyDescent="0.35">
      <c r="A440" s="86">
        <v>43707</v>
      </c>
      <c r="B440" s="89">
        <v>56000</v>
      </c>
      <c r="C440" s="89">
        <v>-59076</v>
      </c>
    </row>
    <row r="441" spans="1:3" x14ac:dyDescent="0.35">
      <c r="A441" s="86">
        <v>43710</v>
      </c>
      <c r="B441" s="89">
        <v>56000</v>
      </c>
      <c r="C441" s="89">
        <v>-57110</v>
      </c>
    </row>
    <row r="442" spans="1:3" x14ac:dyDescent="0.35">
      <c r="A442" s="86">
        <v>43711</v>
      </c>
      <c r="B442" s="89">
        <v>56000</v>
      </c>
      <c r="C442" s="89">
        <v>-55346</v>
      </c>
    </row>
    <row r="443" spans="1:3" x14ac:dyDescent="0.35">
      <c r="A443" s="86">
        <v>43712</v>
      </c>
      <c r="B443" s="89">
        <v>56000</v>
      </c>
      <c r="C443" s="89">
        <v>-55711</v>
      </c>
    </row>
    <row r="444" spans="1:3" x14ac:dyDescent="0.35">
      <c r="A444" s="86">
        <v>43713</v>
      </c>
      <c r="B444" s="89">
        <v>56000</v>
      </c>
      <c r="C444" s="89">
        <v>-56198</v>
      </c>
    </row>
    <row r="445" spans="1:3" x14ac:dyDescent="0.35">
      <c r="A445" s="86">
        <v>43714</v>
      </c>
      <c r="B445" s="89">
        <v>56000</v>
      </c>
      <c r="C445" s="89">
        <v>-55455</v>
      </c>
    </row>
    <row r="446" spans="1:3" x14ac:dyDescent="0.35">
      <c r="A446" s="86">
        <v>43717</v>
      </c>
      <c r="B446" s="89">
        <v>56000</v>
      </c>
      <c r="C446" s="89">
        <v>-55895</v>
      </c>
    </row>
    <row r="447" spans="1:3" x14ac:dyDescent="0.35">
      <c r="A447" s="86">
        <v>43718</v>
      </c>
      <c r="B447" s="89">
        <v>56000</v>
      </c>
      <c r="C447" s="89">
        <v>-56998</v>
      </c>
    </row>
    <row r="448" spans="1:3" x14ac:dyDescent="0.35">
      <c r="A448" s="86">
        <v>43719</v>
      </c>
      <c r="B448" s="89">
        <v>56000</v>
      </c>
      <c r="C448" s="89">
        <v>-55469</v>
      </c>
    </row>
    <row r="449" spans="1:3" x14ac:dyDescent="0.35">
      <c r="A449" s="86">
        <v>43720</v>
      </c>
      <c r="B449" s="89">
        <v>56000</v>
      </c>
      <c r="C449" s="89">
        <v>-57021</v>
      </c>
    </row>
    <row r="450" spans="1:3" x14ac:dyDescent="0.35">
      <c r="A450" s="86">
        <v>43721</v>
      </c>
      <c r="B450" s="89">
        <v>56000</v>
      </c>
      <c r="C450" s="89">
        <v>-56312</v>
      </c>
    </row>
    <row r="451" spans="1:3" x14ac:dyDescent="0.35">
      <c r="A451" s="86">
        <v>43724</v>
      </c>
      <c r="B451" s="89">
        <v>56000</v>
      </c>
      <c r="C451" s="89">
        <v>-55001</v>
      </c>
    </row>
    <row r="452" spans="1:3" x14ac:dyDescent="0.35">
      <c r="A452" s="86">
        <v>43725</v>
      </c>
      <c r="B452" s="89">
        <v>56000</v>
      </c>
      <c r="C452" s="89">
        <v>-55429</v>
      </c>
    </row>
    <row r="453" spans="1:3" x14ac:dyDescent="0.35">
      <c r="A453" s="86">
        <v>43726</v>
      </c>
      <c r="B453" s="89">
        <v>56000</v>
      </c>
      <c r="C453" s="89">
        <v>-56727</v>
      </c>
    </row>
    <row r="454" spans="1:3" x14ac:dyDescent="0.35">
      <c r="A454" s="86">
        <v>43727</v>
      </c>
      <c r="B454" s="89">
        <v>56000</v>
      </c>
      <c r="C454" s="89">
        <v>-56085</v>
      </c>
    </row>
    <row r="455" spans="1:3" x14ac:dyDescent="0.35">
      <c r="A455" s="86">
        <v>43728</v>
      </c>
      <c r="B455" s="89">
        <v>56000</v>
      </c>
      <c r="C455" s="89">
        <v>-56950</v>
      </c>
    </row>
    <row r="456" spans="1:3" x14ac:dyDescent="0.35">
      <c r="A456" s="86">
        <v>43731</v>
      </c>
      <c r="B456" s="89">
        <v>56000</v>
      </c>
      <c r="C456" s="89">
        <v>-57741</v>
      </c>
    </row>
    <row r="457" spans="1:3" x14ac:dyDescent="0.35">
      <c r="A457" s="86">
        <v>43732</v>
      </c>
      <c r="B457" s="89">
        <v>56000</v>
      </c>
      <c r="C457" s="89">
        <v>-53942</v>
      </c>
    </row>
    <row r="458" spans="1:3" x14ac:dyDescent="0.35">
      <c r="A458" s="86">
        <v>43733</v>
      </c>
      <c r="B458" s="89">
        <v>56000</v>
      </c>
      <c r="C458" s="89">
        <v>-57646</v>
      </c>
    </row>
    <row r="459" spans="1:3" x14ac:dyDescent="0.35">
      <c r="A459" s="86">
        <v>43734</v>
      </c>
      <c r="B459" s="89">
        <v>56000</v>
      </c>
      <c r="C459" s="89">
        <v>-55735</v>
      </c>
    </row>
    <row r="460" spans="1:3" x14ac:dyDescent="0.35">
      <c r="A460" s="86">
        <v>43735</v>
      </c>
      <c r="B460" s="89">
        <v>56000</v>
      </c>
      <c r="C460" s="89">
        <v>-56233</v>
      </c>
    </row>
    <row r="461" spans="1:3" x14ac:dyDescent="0.35">
      <c r="A461" s="86">
        <v>43738</v>
      </c>
      <c r="B461" s="89">
        <v>56000</v>
      </c>
      <c r="C461" s="89">
        <v>-54064</v>
      </c>
    </row>
    <row r="462" spans="1:3" x14ac:dyDescent="0.35">
      <c r="A462" s="86">
        <v>43739</v>
      </c>
      <c r="B462" s="89">
        <v>56000</v>
      </c>
      <c r="C462" s="89">
        <v>-57208</v>
      </c>
    </row>
    <row r="463" spans="1:3" x14ac:dyDescent="0.35">
      <c r="A463" s="86">
        <v>43740</v>
      </c>
      <c r="B463" s="89">
        <v>56000</v>
      </c>
      <c r="C463" s="89">
        <v>-56285</v>
      </c>
    </row>
    <row r="464" spans="1:3" x14ac:dyDescent="0.35">
      <c r="A464" s="86">
        <v>43741</v>
      </c>
      <c r="B464" s="89">
        <v>56000</v>
      </c>
      <c r="C464" s="89">
        <v>-56483</v>
      </c>
    </row>
    <row r="465" spans="1:3" x14ac:dyDescent="0.35">
      <c r="A465" s="86">
        <v>43742</v>
      </c>
      <c r="B465" s="89">
        <v>56000</v>
      </c>
      <c r="C465" s="89">
        <v>-55905</v>
      </c>
    </row>
    <row r="466" spans="1:3" x14ac:dyDescent="0.35">
      <c r="A466" s="86">
        <v>43745</v>
      </c>
      <c r="B466" s="89">
        <v>56000</v>
      </c>
      <c r="C466" s="89">
        <v>-54605</v>
      </c>
    </row>
    <row r="467" spans="1:3" x14ac:dyDescent="0.35">
      <c r="A467" s="86">
        <v>43746</v>
      </c>
      <c r="B467" s="89">
        <v>56000</v>
      </c>
      <c r="C467" s="89">
        <v>-55296</v>
      </c>
    </row>
    <row r="468" spans="1:3" x14ac:dyDescent="0.35">
      <c r="A468" s="86">
        <v>43747</v>
      </c>
      <c r="B468" s="89">
        <v>56000</v>
      </c>
      <c r="C468" s="89">
        <v>-55002</v>
      </c>
    </row>
    <row r="469" spans="1:3" x14ac:dyDescent="0.35">
      <c r="A469" s="86">
        <v>43748</v>
      </c>
      <c r="B469" s="89">
        <v>56000</v>
      </c>
      <c r="C469" s="89">
        <v>-55435</v>
      </c>
    </row>
    <row r="470" spans="1:3" x14ac:dyDescent="0.35">
      <c r="A470" s="86">
        <v>43749</v>
      </c>
      <c r="B470" s="89">
        <v>56000</v>
      </c>
      <c r="C470" s="89">
        <v>-55318</v>
      </c>
    </row>
    <row r="471" spans="1:3" x14ac:dyDescent="0.35">
      <c r="A471" s="86">
        <v>43752</v>
      </c>
      <c r="B471" s="89">
        <v>56000</v>
      </c>
      <c r="C471" s="89">
        <v>-54763</v>
      </c>
    </row>
    <row r="472" spans="1:3" x14ac:dyDescent="0.35">
      <c r="A472" s="86">
        <v>43753</v>
      </c>
      <c r="B472" s="89">
        <v>56000</v>
      </c>
      <c r="C472" s="89">
        <v>-56218</v>
      </c>
    </row>
    <row r="473" spans="1:3" x14ac:dyDescent="0.35">
      <c r="A473" s="86">
        <v>43754</v>
      </c>
      <c r="B473" s="89">
        <v>56000</v>
      </c>
      <c r="C473" s="89">
        <v>-54678</v>
      </c>
    </row>
    <row r="474" spans="1:3" x14ac:dyDescent="0.35">
      <c r="A474" s="86">
        <v>43755</v>
      </c>
      <c r="B474" s="89">
        <v>56000</v>
      </c>
      <c r="C474" s="89">
        <v>-55342</v>
      </c>
    </row>
    <row r="475" spans="1:3" x14ac:dyDescent="0.35">
      <c r="A475" s="86">
        <v>43756</v>
      </c>
      <c r="B475" s="89">
        <v>56000</v>
      </c>
      <c r="C475" s="89">
        <v>-56340</v>
      </c>
    </row>
    <row r="476" spans="1:3" x14ac:dyDescent="0.35">
      <c r="A476" s="86">
        <v>43759</v>
      </c>
      <c r="B476" s="89">
        <v>56000</v>
      </c>
      <c r="C476" s="89">
        <v>-55895</v>
      </c>
    </row>
    <row r="477" spans="1:3" x14ac:dyDescent="0.35">
      <c r="A477" s="86">
        <v>43760</v>
      </c>
      <c r="B477" s="89">
        <v>56000</v>
      </c>
      <c r="C477" s="89">
        <v>-54258</v>
      </c>
    </row>
    <row r="478" spans="1:3" x14ac:dyDescent="0.35">
      <c r="A478" s="86">
        <v>43761</v>
      </c>
      <c r="B478" s="89">
        <v>56000</v>
      </c>
      <c r="C478" s="89">
        <v>-55626</v>
      </c>
    </row>
    <row r="479" spans="1:3" x14ac:dyDescent="0.35">
      <c r="A479" s="86">
        <v>43762</v>
      </c>
      <c r="B479" s="89">
        <v>56000</v>
      </c>
      <c r="C479" s="89">
        <v>-56882</v>
      </c>
    </row>
    <row r="480" spans="1:3" x14ac:dyDescent="0.35">
      <c r="A480" s="86">
        <v>43763</v>
      </c>
      <c r="B480" s="89">
        <v>56000</v>
      </c>
      <c r="C480" s="89">
        <v>-55646</v>
      </c>
    </row>
    <row r="481" spans="1:3" x14ac:dyDescent="0.35">
      <c r="A481" s="86">
        <v>43766</v>
      </c>
      <c r="B481" s="89">
        <v>56000</v>
      </c>
      <c r="C481" s="89">
        <v>-54868</v>
      </c>
    </row>
    <row r="482" spans="1:3" x14ac:dyDescent="0.35">
      <c r="A482" s="86">
        <v>43767</v>
      </c>
      <c r="B482" s="89">
        <v>56000</v>
      </c>
      <c r="C482" s="89">
        <v>-57339</v>
      </c>
    </row>
    <row r="483" spans="1:3" x14ac:dyDescent="0.35">
      <c r="A483" s="86">
        <v>43768</v>
      </c>
      <c r="B483" s="89">
        <v>56000</v>
      </c>
      <c r="C483" s="89">
        <v>-57922</v>
      </c>
    </row>
    <row r="484" spans="1:3" x14ac:dyDescent="0.35">
      <c r="A484" s="86">
        <v>43769</v>
      </c>
      <c r="B484" s="89">
        <v>56000</v>
      </c>
      <c r="C484" s="89">
        <v>-58364</v>
      </c>
    </row>
    <row r="485" spans="1:3" x14ac:dyDescent="0.35">
      <c r="A485" s="86">
        <v>43770</v>
      </c>
      <c r="B485" s="89">
        <v>56000</v>
      </c>
      <c r="C485" s="89">
        <v>-58248</v>
      </c>
    </row>
    <row r="486" spans="1:3" x14ac:dyDescent="0.35">
      <c r="A486" s="86">
        <v>43773</v>
      </c>
      <c r="B486" s="89">
        <v>56000</v>
      </c>
      <c r="C486" s="89">
        <v>-55348</v>
      </c>
    </row>
    <row r="487" spans="1:3" x14ac:dyDescent="0.35">
      <c r="A487" s="86">
        <v>43774</v>
      </c>
      <c r="B487" s="89">
        <v>56000</v>
      </c>
      <c r="C487" s="89">
        <v>-55766</v>
      </c>
    </row>
    <row r="488" spans="1:3" x14ac:dyDescent="0.35">
      <c r="A488" s="86">
        <v>43775</v>
      </c>
      <c r="B488" s="89">
        <v>56000</v>
      </c>
      <c r="C488" s="89">
        <v>-56242</v>
      </c>
    </row>
    <row r="489" spans="1:3" x14ac:dyDescent="0.35">
      <c r="A489" s="86">
        <v>43776</v>
      </c>
      <c r="B489" s="89">
        <v>56000</v>
      </c>
      <c r="C489" s="89">
        <v>-56096</v>
      </c>
    </row>
    <row r="490" spans="1:3" x14ac:dyDescent="0.35">
      <c r="A490" s="86">
        <v>43777</v>
      </c>
      <c r="B490" s="89">
        <v>56000</v>
      </c>
      <c r="C490" s="89">
        <v>-55916</v>
      </c>
    </row>
    <row r="491" spans="1:3" x14ac:dyDescent="0.35">
      <c r="A491" s="86">
        <v>43780</v>
      </c>
      <c r="B491" s="89">
        <v>56000</v>
      </c>
      <c r="C491" s="89">
        <v>-54849</v>
      </c>
    </row>
    <row r="492" spans="1:3" x14ac:dyDescent="0.35">
      <c r="A492" s="86">
        <v>43781</v>
      </c>
      <c r="B492" s="89">
        <v>56000</v>
      </c>
      <c r="C492" s="89">
        <v>-55531</v>
      </c>
    </row>
    <row r="493" spans="1:3" x14ac:dyDescent="0.35">
      <c r="A493" s="86">
        <v>43782</v>
      </c>
      <c r="B493" s="89">
        <v>56000</v>
      </c>
      <c r="C493" s="89">
        <v>-55123</v>
      </c>
    </row>
    <row r="494" spans="1:3" x14ac:dyDescent="0.35">
      <c r="A494" s="86">
        <v>43783</v>
      </c>
      <c r="B494" s="89">
        <v>56000</v>
      </c>
      <c r="C494" s="89">
        <v>-55675</v>
      </c>
    </row>
    <row r="495" spans="1:3" x14ac:dyDescent="0.35">
      <c r="A495" s="86">
        <v>43784</v>
      </c>
      <c r="B495" s="89">
        <v>56000</v>
      </c>
      <c r="C495" s="89">
        <v>-55537</v>
      </c>
    </row>
    <row r="496" spans="1:3" x14ac:dyDescent="0.35">
      <c r="A496" s="86">
        <v>43787</v>
      </c>
      <c r="B496" s="89">
        <v>56000</v>
      </c>
      <c r="C496" s="89">
        <v>-53918</v>
      </c>
    </row>
    <row r="497" spans="1:3" x14ac:dyDescent="0.35">
      <c r="A497" s="86">
        <v>43788</v>
      </c>
      <c r="B497" s="89">
        <v>56000</v>
      </c>
      <c r="C497" s="89">
        <v>-54333</v>
      </c>
    </row>
    <row r="498" spans="1:3" x14ac:dyDescent="0.35">
      <c r="A498" s="86">
        <v>43789</v>
      </c>
      <c r="B498" s="89">
        <v>56000</v>
      </c>
      <c r="C498" s="89">
        <v>-56838</v>
      </c>
    </row>
    <row r="499" spans="1:3" x14ac:dyDescent="0.35">
      <c r="A499" s="86">
        <v>43790</v>
      </c>
      <c r="B499" s="89">
        <v>56000</v>
      </c>
      <c r="C499" s="89">
        <v>-58055</v>
      </c>
    </row>
    <row r="500" spans="1:3" x14ac:dyDescent="0.35">
      <c r="A500" s="86">
        <v>43791</v>
      </c>
      <c r="B500" s="89">
        <v>56000</v>
      </c>
      <c r="C500" s="89">
        <v>-58035</v>
      </c>
    </row>
    <row r="501" spans="1:3" x14ac:dyDescent="0.35">
      <c r="A501" s="86">
        <v>43794</v>
      </c>
      <c r="B501" s="89">
        <v>56000</v>
      </c>
      <c r="C501" s="89">
        <v>-57369</v>
      </c>
    </row>
    <row r="502" spans="1:3" x14ac:dyDescent="0.35">
      <c r="A502" s="86">
        <v>43795</v>
      </c>
      <c r="B502" s="89">
        <v>56000</v>
      </c>
      <c r="C502" s="89">
        <v>-58203</v>
      </c>
    </row>
    <row r="503" spans="1:3" x14ac:dyDescent="0.35">
      <c r="A503" s="86">
        <v>43796</v>
      </c>
      <c r="B503" s="89">
        <v>56000</v>
      </c>
      <c r="C503" s="89">
        <v>-58405</v>
      </c>
    </row>
    <row r="504" spans="1:3" x14ac:dyDescent="0.35">
      <c r="A504" s="86">
        <v>43797</v>
      </c>
      <c r="B504" s="89">
        <v>56000</v>
      </c>
      <c r="C504" s="89">
        <v>-57255</v>
      </c>
    </row>
    <row r="505" spans="1:3" x14ac:dyDescent="0.35">
      <c r="A505" s="86">
        <v>43798</v>
      </c>
      <c r="B505" s="89">
        <v>56000</v>
      </c>
      <c r="C505" s="89">
        <v>-57022</v>
      </c>
    </row>
    <row r="506" spans="1:3" x14ac:dyDescent="0.35">
      <c r="A506" s="86">
        <v>43801</v>
      </c>
      <c r="B506" s="89">
        <v>56000</v>
      </c>
      <c r="C506" s="89">
        <v>-53408</v>
      </c>
    </row>
    <row r="507" spans="1:3" x14ac:dyDescent="0.35">
      <c r="A507" s="86">
        <v>43802</v>
      </c>
      <c r="B507" s="89">
        <v>56000</v>
      </c>
      <c r="C507" s="89">
        <v>-54223</v>
      </c>
    </row>
    <row r="508" spans="1:3" x14ac:dyDescent="0.35">
      <c r="A508" s="86">
        <v>43803</v>
      </c>
      <c r="B508" s="89">
        <v>56000</v>
      </c>
      <c r="C508" s="89">
        <v>-55219</v>
      </c>
    </row>
    <row r="509" spans="1:3" x14ac:dyDescent="0.35">
      <c r="A509" s="86">
        <v>43804</v>
      </c>
      <c r="B509" s="89">
        <v>56000</v>
      </c>
      <c r="C509" s="89">
        <v>-55793</v>
      </c>
    </row>
    <row r="510" spans="1:3" x14ac:dyDescent="0.35">
      <c r="A510" s="86">
        <v>43805</v>
      </c>
      <c r="B510" s="89">
        <v>56000</v>
      </c>
      <c r="C510" s="89">
        <v>-56021</v>
      </c>
    </row>
    <row r="511" spans="1:3" x14ac:dyDescent="0.35">
      <c r="A511" s="86">
        <v>43808</v>
      </c>
      <c r="B511" s="89">
        <v>56000</v>
      </c>
      <c r="C511" s="89">
        <v>-55831</v>
      </c>
    </row>
    <row r="512" spans="1:3" x14ac:dyDescent="0.35">
      <c r="A512" s="86">
        <v>43809</v>
      </c>
      <c r="B512" s="89">
        <v>56000</v>
      </c>
      <c r="C512" s="89">
        <v>-57206</v>
      </c>
    </row>
    <row r="513" spans="1:3" x14ac:dyDescent="0.35">
      <c r="A513" s="86">
        <v>43810</v>
      </c>
      <c r="B513" s="89">
        <v>56000</v>
      </c>
      <c r="C513" s="89">
        <v>-59714</v>
      </c>
    </row>
    <row r="514" spans="1:3" x14ac:dyDescent="0.35">
      <c r="A514" s="86">
        <v>43811</v>
      </c>
      <c r="B514" s="89">
        <v>56000</v>
      </c>
      <c r="C514" s="89">
        <v>-58391</v>
      </c>
    </row>
    <row r="515" spans="1:3" x14ac:dyDescent="0.35">
      <c r="A515" s="86">
        <v>43812</v>
      </c>
      <c r="B515" s="89">
        <v>56000</v>
      </c>
      <c r="C515" s="89">
        <v>-56957</v>
      </c>
    </row>
    <row r="516" spans="1:3" x14ac:dyDescent="0.35">
      <c r="A516" s="86">
        <v>43815</v>
      </c>
      <c r="B516" s="89">
        <v>56982</v>
      </c>
      <c r="C516" s="89">
        <v>-57214</v>
      </c>
    </row>
    <row r="517" spans="1:3" x14ac:dyDescent="0.35">
      <c r="A517" s="86">
        <v>43816</v>
      </c>
      <c r="B517" s="89">
        <v>56000</v>
      </c>
      <c r="C517" s="89">
        <v>-52705.9</v>
      </c>
    </row>
    <row r="518" spans="1:3" x14ac:dyDescent="0.35">
      <c r="A518" s="86">
        <v>43817</v>
      </c>
      <c r="B518" s="89">
        <v>56000</v>
      </c>
      <c r="C518" s="89">
        <v>-52580</v>
      </c>
    </row>
    <row r="519" spans="1:3" x14ac:dyDescent="0.35">
      <c r="A519" s="86">
        <v>43818</v>
      </c>
      <c r="B519" s="89">
        <v>56000</v>
      </c>
      <c r="C519" s="89">
        <v>-54830</v>
      </c>
    </row>
    <row r="520" spans="1:3" x14ac:dyDescent="0.35">
      <c r="A520" s="86">
        <v>43819</v>
      </c>
      <c r="B520" s="89">
        <v>56000</v>
      </c>
      <c r="C520" s="89">
        <v>-54175</v>
      </c>
    </row>
    <row r="521" spans="1:3" x14ac:dyDescent="0.35">
      <c r="A521" s="86">
        <v>43822</v>
      </c>
      <c r="B521" s="89">
        <v>56000</v>
      </c>
      <c r="C521" s="89">
        <v>-56048</v>
      </c>
    </row>
    <row r="522" spans="1:3" x14ac:dyDescent="0.35">
      <c r="A522" s="86">
        <v>43823</v>
      </c>
      <c r="B522" s="89">
        <v>56000</v>
      </c>
      <c r="C522" s="89">
        <v>-56726</v>
      </c>
    </row>
    <row r="523" spans="1:3" x14ac:dyDescent="0.35">
      <c r="A523" s="86">
        <v>43824</v>
      </c>
      <c r="B523" s="89">
        <v>56700</v>
      </c>
      <c r="C523" s="89">
        <v>-55655</v>
      </c>
    </row>
    <row r="524" spans="1:3" x14ac:dyDescent="0.35">
      <c r="A524" s="86">
        <v>43825</v>
      </c>
      <c r="B524" s="89">
        <v>56700</v>
      </c>
      <c r="C524" s="89">
        <v>-55655</v>
      </c>
    </row>
    <row r="525" spans="1:3" x14ac:dyDescent="0.35">
      <c r="A525" s="86">
        <v>43826</v>
      </c>
      <c r="B525" s="89">
        <v>56000</v>
      </c>
      <c r="C525" s="89">
        <v>-58435</v>
      </c>
    </row>
    <row r="526" spans="1:3" x14ac:dyDescent="0.35">
      <c r="A526" s="86">
        <v>43829</v>
      </c>
      <c r="B526" s="89">
        <v>56000</v>
      </c>
      <c r="C526" s="89">
        <v>-56290</v>
      </c>
    </row>
    <row r="527" spans="1:3" x14ac:dyDescent="0.35">
      <c r="A527" s="86">
        <v>43830</v>
      </c>
      <c r="B527" s="89">
        <v>56000</v>
      </c>
      <c r="C527" s="89">
        <v>-53772</v>
      </c>
    </row>
    <row r="528" spans="1:3" x14ac:dyDescent="0.35">
      <c r="A528" s="86">
        <v>43831</v>
      </c>
      <c r="B528" s="89">
        <v>56000</v>
      </c>
      <c r="C528" s="89">
        <v>-43228</v>
      </c>
    </row>
    <row r="529" spans="1:3" x14ac:dyDescent="0.35">
      <c r="A529" s="86">
        <v>43832</v>
      </c>
      <c r="B529" s="89">
        <v>56000</v>
      </c>
      <c r="C529" s="89">
        <v>-59701</v>
      </c>
    </row>
    <row r="530" spans="1:3" x14ac:dyDescent="0.35">
      <c r="A530" s="86">
        <v>43833</v>
      </c>
      <c r="B530" s="89">
        <v>56000</v>
      </c>
      <c r="C530" s="89">
        <v>-56299</v>
      </c>
    </row>
    <row r="531" spans="1:3" x14ac:dyDescent="0.35">
      <c r="A531" s="86">
        <v>43836</v>
      </c>
      <c r="B531" s="89">
        <v>56000</v>
      </c>
      <c r="C531" s="89">
        <v>-54200</v>
      </c>
    </row>
    <row r="532" spans="1:3" x14ac:dyDescent="0.35">
      <c r="A532" s="86">
        <v>43837</v>
      </c>
      <c r="B532" s="89">
        <v>56000</v>
      </c>
      <c r="C532" s="89">
        <v>-54566</v>
      </c>
    </row>
    <row r="533" spans="1:3" x14ac:dyDescent="0.35">
      <c r="A533" s="86">
        <v>43838</v>
      </c>
      <c r="B533" s="89">
        <v>56000</v>
      </c>
      <c r="C533" s="89">
        <v>-56237</v>
      </c>
    </row>
    <row r="534" spans="1:3" x14ac:dyDescent="0.35">
      <c r="A534" s="86">
        <v>43839</v>
      </c>
      <c r="B534" s="89">
        <v>56000</v>
      </c>
      <c r="C534" s="89">
        <v>-56407</v>
      </c>
    </row>
    <row r="535" spans="1:3" x14ac:dyDescent="0.35">
      <c r="A535" s="86">
        <v>43840</v>
      </c>
      <c r="B535" s="89">
        <v>56000</v>
      </c>
      <c r="C535" s="89">
        <v>-56997</v>
      </c>
    </row>
    <row r="536" spans="1:3" x14ac:dyDescent="0.35">
      <c r="A536" s="86">
        <v>43843</v>
      </c>
      <c r="B536" s="89">
        <v>56000</v>
      </c>
      <c r="C536" s="89">
        <v>-53062.9</v>
      </c>
    </row>
    <row r="537" spans="1:3" x14ac:dyDescent="0.35">
      <c r="A537" s="86">
        <v>43844</v>
      </c>
      <c r="B537" s="89">
        <v>56000</v>
      </c>
      <c r="C537" s="89">
        <v>-56000</v>
      </c>
    </row>
    <row r="538" spans="1:3" x14ac:dyDescent="0.35">
      <c r="A538" s="86">
        <v>43845</v>
      </c>
      <c r="B538" s="89">
        <v>56000</v>
      </c>
      <c r="C538" s="89">
        <v>-54596</v>
      </c>
    </row>
    <row r="539" spans="1:3" x14ac:dyDescent="0.35">
      <c r="A539" s="86">
        <v>43846</v>
      </c>
      <c r="B539" s="89">
        <v>56000</v>
      </c>
      <c r="C539" s="89">
        <v>-57452</v>
      </c>
    </row>
    <row r="540" spans="1:3" x14ac:dyDescent="0.35">
      <c r="A540" s="86">
        <v>43847</v>
      </c>
      <c r="B540" s="89">
        <v>56000</v>
      </c>
      <c r="C540" s="89">
        <v>-57010</v>
      </c>
    </row>
    <row r="541" spans="1:3" x14ac:dyDescent="0.35">
      <c r="A541" s="86">
        <v>43850</v>
      </c>
      <c r="B541" s="89">
        <v>56000</v>
      </c>
      <c r="C541" s="89">
        <v>-56318</v>
      </c>
    </row>
    <row r="542" spans="1:3" x14ac:dyDescent="0.35">
      <c r="A542" s="86">
        <v>43851</v>
      </c>
      <c r="B542" s="89">
        <v>56000</v>
      </c>
      <c r="C542" s="89">
        <v>-57432</v>
      </c>
    </row>
    <row r="543" spans="1:3" x14ac:dyDescent="0.35">
      <c r="A543" s="86">
        <v>43852</v>
      </c>
      <c r="B543" s="89">
        <v>56000</v>
      </c>
      <c r="C543" s="89">
        <v>-54501</v>
      </c>
    </row>
    <row r="544" spans="1:3" x14ac:dyDescent="0.35">
      <c r="A544" s="86">
        <v>43853</v>
      </c>
      <c r="B544" s="89">
        <v>56000</v>
      </c>
      <c r="C544" s="89">
        <v>-55273</v>
      </c>
    </row>
    <row r="545" spans="1:3" x14ac:dyDescent="0.35">
      <c r="A545" s="86">
        <v>43854</v>
      </c>
      <c r="B545" s="89">
        <v>56000</v>
      </c>
      <c r="C545" s="89">
        <v>-55168</v>
      </c>
    </row>
    <row r="546" spans="1:3" x14ac:dyDescent="0.35">
      <c r="A546" s="86">
        <v>43857</v>
      </c>
      <c r="B546" s="89">
        <v>56000</v>
      </c>
      <c r="C546" s="89">
        <v>-57443.9</v>
      </c>
    </row>
    <row r="547" spans="1:3" x14ac:dyDescent="0.35">
      <c r="A547" s="86">
        <v>43858</v>
      </c>
      <c r="B547" s="89">
        <v>56000</v>
      </c>
      <c r="C547" s="89">
        <v>-55809</v>
      </c>
    </row>
    <row r="548" spans="1:3" x14ac:dyDescent="0.35">
      <c r="A548" s="86">
        <v>43859</v>
      </c>
      <c r="B548" s="89">
        <v>56000</v>
      </c>
      <c r="C548" s="89">
        <v>-56207</v>
      </c>
    </row>
    <row r="549" spans="1:3" x14ac:dyDescent="0.35">
      <c r="A549" s="86">
        <v>43860</v>
      </c>
      <c r="B549" s="89">
        <v>56000</v>
      </c>
      <c r="C549" s="89">
        <v>-57196</v>
      </c>
    </row>
    <row r="550" spans="1:3" x14ac:dyDescent="0.35">
      <c r="A550" s="86">
        <v>43861</v>
      </c>
      <c r="B550" s="89">
        <v>56000</v>
      </c>
      <c r="C550" s="89">
        <v>-55006</v>
      </c>
    </row>
    <row r="551" spans="1:3" x14ac:dyDescent="0.35">
      <c r="A551" s="86">
        <v>43864</v>
      </c>
      <c r="B551" s="89">
        <v>56000</v>
      </c>
      <c r="C551" s="89">
        <v>-54307</v>
      </c>
    </row>
    <row r="552" spans="1:3" x14ac:dyDescent="0.35">
      <c r="A552" s="86">
        <v>43865</v>
      </c>
      <c r="B552" s="89">
        <v>56000</v>
      </c>
      <c r="C552" s="89">
        <v>-55298</v>
      </c>
    </row>
    <row r="553" spans="1:3" x14ac:dyDescent="0.35">
      <c r="A553" s="86">
        <v>43866</v>
      </c>
      <c r="B553" s="89">
        <v>56000</v>
      </c>
      <c r="C553" s="89">
        <v>-55850</v>
      </c>
    </row>
    <row r="554" spans="1:3" x14ac:dyDescent="0.35">
      <c r="A554" s="86">
        <v>43867</v>
      </c>
      <c r="B554" s="89">
        <v>56000</v>
      </c>
      <c r="C554" s="89">
        <v>-56076</v>
      </c>
    </row>
    <row r="555" spans="1:3" x14ac:dyDescent="0.35">
      <c r="A555" s="86">
        <v>43868</v>
      </c>
      <c r="B555" s="89">
        <v>56000</v>
      </c>
      <c r="C555" s="89">
        <v>-56095</v>
      </c>
    </row>
    <row r="556" spans="1:3" x14ac:dyDescent="0.35">
      <c r="A556" s="86">
        <v>43871</v>
      </c>
      <c r="B556" s="89">
        <v>56000</v>
      </c>
      <c r="C556" s="89">
        <v>-54337</v>
      </c>
    </row>
    <row r="557" spans="1:3" x14ac:dyDescent="0.35">
      <c r="A557" s="86">
        <v>43872</v>
      </c>
      <c r="B557" s="89">
        <v>56000</v>
      </c>
      <c r="C557" s="89">
        <v>-55139</v>
      </c>
    </row>
    <row r="558" spans="1:3" x14ac:dyDescent="0.35">
      <c r="A558" s="86">
        <v>43873</v>
      </c>
      <c r="B558" s="89">
        <v>56000</v>
      </c>
      <c r="C558" s="89">
        <v>-55852</v>
      </c>
    </row>
    <row r="559" spans="1:3" x14ac:dyDescent="0.35">
      <c r="A559" s="86">
        <v>43874</v>
      </c>
      <c r="B559" s="89">
        <v>56000</v>
      </c>
      <c r="C559" s="89">
        <v>-56176</v>
      </c>
    </row>
    <row r="560" spans="1:3" x14ac:dyDescent="0.35">
      <c r="A560" s="86">
        <v>43875</v>
      </c>
      <c r="B560" s="89">
        <v>56000</v>
      </c>
      <c r="C560" s="89">
        <v>-56102</v>
      </c>
    </row>
    <row r="561" spans="1:3" x14ac:dyDescent="0.35">
      <c r="A561" s="86">
        <v>43878</v>
      </c>
      <c r="B561" s="89">
        <v>56000</v>
      </c>
      <c r="C561" s="89">
        <v>-54977</v>
      </c>
    </row>
    <row r="562" spans="1:3" x14ac:dyDescent="0.35">
      <c r="A562" s="86">
        <v>43879</v>
      </c>
      <c r="B562" s="89">
        <v>56000</v>
      </c>
      <c r="C562" s="89">
        <v>-55043</v>
      </c>
    </row>
    <row r="563" spans="1:3" x14ac:dyDescent="0.35">
      <c r="A563" s="86">
        <v>43880</v>
      </c>
      <c r="B563" s="89">
        <v>56000</v>
      </c>
      <c r="C563" s="89">
        <v>-58116</v>
      </c>
    </row>
    <row r="564" spans="1:3" x14ac:dyDescent="0.35">
      <c r="A564" s="86">
        <v>43881</v>
      </c>
      <c r="B564" s="89">
        <v>56000</v>
      </c>
      <c r="C564" s="89">
        <v>-56300</v>
      </c>
    </row>
    <row r="565" spans="1:3" x14ac:dyDescent="0.35">
      <c r="A565" s="86">
        <v>43882</v>
      </c>
      <c r="B565" s="89">
        <v>56000</v>
      </c>
      <c r="C565" s="89">
        <v>-56525.9</v>
      </c>
    </row>
    <row r="566" spans="1:3" x14ac:dyDescent="0.35">
      <c r="A566" s="86">
        <v>43885</v>
      </c>
      <c r="B566" s="89">
        <v>56000</v>
      </c>
      <c r="C566" s="89">
        <v>-57143</v>
      </c>
    </row>
    <row r="567" spans="1:3" x14ac:dyDescent="0.35">
      <c r="A567" s="86">
        <v>43886</v>
      </c>
      <c r="B567" s="89">
        <v>56000</v>
      </c>
      <c r="C567" s="89">
        <v>-57344</v>
      </c>
    </row>
    <row r="568" spans="1:3" x14ac:dyDescent="0.35">
      <c r="A568" s="86">
        <v>43887</v>
      </c>
      <c r="B568" s="89">
        <v>56000</v>
      </c>
      <c r="C568" s="89">
        <v>-55649</v>
      </c>
    </row>
    <row r="569" spans="1:3" x14ac:dyDescent="0.35">
      <c r="A569" s="86">
        <v>43888</v>
      </c>
      <c r="B569" s="89">
        <v>56000</v>
      </c>
      <c r="C569" s="89">
        <v>-54760</v>
      </c>
    </row>
    <row r="570" spans="1:3" x14ac:dyDescent="0.35">
      <c r="A570" s="86">
        <v>43889</v>
      </c>
      <c r="B570" s="89">
        <v>56000</v>
      </c>
      <c r="C570" s="89">
        <v>-56174</v>
      </c>
    </row>
    <row r="571" spans="1:3" x14ac:dyDescent="0.35">
      <c r="A571" s="86">
        <v>43892</v>
      </c>
      <c r="B571" s="89">
        <v>56000</v>
      </c>
      <c r="C571" s="89">
        <v>-55242</v>
      </c>
    </row>
    <row r="572" spans="1:3" x14ac:dyDescent="0.35">
      <c r="A572" s="86">
        <v>43893</v>
      </c>
      <c r="B572" s="89">
        <v>56000</v>
      </c>
      <c r="C572" s="89">
        <v>-57045</v>
      </c>
    </row>
    <row r="573" spans="1:3" x14ac:dyDescent="0.35">
      <c r="A573" s="86">
        <v>43894</v>
      </c>
      <c r="B573" s="89">
        <v>56000</v>
      </c>
      <c r="C573" s="89">
        <v>-57033</v>
      </c>
    </row>
    <row r="574" spans="1:3" x14ac:dyDescent="0.35">
      <c r="A574" s="86">
        <v>43895</v>
      </c>
      <c r="B574" s="89">
        <v>56000</v>
      </c>
      <c r="C574" s="89">
        <v>-56778</v>
      </c>
    </row>
    <row r="575" spans="1:3" x14ac:dyDescent="0.35">
      <c r="A575" s="86">
        <v>43896</v>
      </c>
      <c r="B575" s="89">
        <v>56180</v>
      </c>
      <c r="C575" s="89">
        <v>-56716</v>
      </c>
    </row>
    <row r="576" spans="1:3" x14ac:dyDescent="0.35">
      <c r="A576" s="86">
        <v>43899</v>
      </c>
      <c r="B576" s="89">
        <v>56000</v>
      </c>
      <c r="C576" s="89">
        <v>-54638</v>
      </c>
    </row>
    <row r="577" spans="1:3" x14ac:dyDescent="0.35">
      <c r="A577" s="86">
        <v>43900</v>
      </c>
      <c r="B577" s="89">
        <v>56000</v>
      </c>
      <c r="C577" s="89">
        <v>-57090</v>
      </c>
    </row>
    <row r="578" spans="1:3" x14ac:dyDescent="0.35">
      <c r="A578" s="86">
        <v>43901</v>
      </c>
      <c r="B578" s="89">
        <v>56000</v>
      </c>
      <c r="C578" s="89">
        <v>-56786</v>
      </c>
    </row>
    <row r="579" spans="1:3" x14ac:dyDescent="0.35">
      <c r="A579" s="86">
        <v>43902</v>
      </c>
      <c r="B579" s="89">
        <v>56000</v>
      </c>
      <c r="C579" s="89">
        <v>-56854</v>
      </c>
    </row>
    <row r="580" spans="1:3" x14ac:dyDescent="0.35">
      <c r="A580" s="86">
        <v>43903</v>
      </c>
      <c r="B580" s="89">
        <v>56000</v>
      </c>
      <c r="C580" s="89">
        <v>-57560</v>
      </c>
    </row>
    <row r="581" spans="1:3" x14ac:dyDescent="0.35">
      <c r="A581" s="86">
        <v>43906</v>
      </c>
      <c r="B581" s="89">
        <v>56000</v>
      </c>
      <c r="C581" s="89">
        <v>-56131</v>
      </c>
    </row>
    <row r="582" spans="1:3" x14ac:dyDescent="0.35">
      <c r="A582" s="86">
        <v>43907</v>
      </c>
      <c r="B582" s="89">
        <v>56000</v>
      </c>
      <c r="C582" s="89">
        <v>-55279</v>
      </c>
    </row>
    <row r="583" spans="1:3" x14ac:dyDescent="0.35">
      <c r="A583" s="86">
        <v>43908</v>
      </c>
      <c r="B583" s="89">
        <v>56000</v>
      </c>
      <c r="C583" s="89">
        <v>-55536</v>
      </c>
    </row>
    <row r="584" spans="1:3" x14ac:dyDescent="0.35">
      <c r="A584" s="86">
        <v>43909</v>
      </c>
      <c r="B584" s="89">
        <v>56000</v>
      </c>
      <c r="C584" s="89">
        <v>-54912</v>
      </c>
    </row>
    <row r="585" spans="1:3" x14ac:dyDescent="0.35">
      <c r="A585" s="86">
        <v>43910</v>
      </c>
      <c r="B585" s="89">
        <v>56000</v>
      </c>
      <c r="C585" s="89">
        <v>-50693</v>
      </c>
    </row>
    <row r="586" spans="1:3" x14ac:dyDescent="0.35">
      <c r="A586" s="86">
        <v>43913</v>
      </c>
      <c r="B586" s="89">
        <v>56000</v>
      </c>
      <c r="C586" s="89">
        <v>-46324</v>
      </c>
    </row>
    <row r="587" spans="1:3" x14ac:dyDescent="0.35">
      <c r="A587" s="86">
        <v>43914</v>
      </c>
      <c r="B587" s="89">
        <v>56000</v>
      </c>
      <c r="C587" s="89">
        <v>-47257</v>
      </c>
    </row>
    <row r="588" spans="1:3" x14ac:dyDescent="0.35">
      <c r="A588" s="86">
        <v>43915</v>
      </c>
      <c r="B588" s="89">
        <v>45000</v>
      </c>
      <c r="C588" s="89">
        <v>-51887</v>
      </c>
    </row>
    <row r="589" spans="1:3" x14ac:dyDescent="0.35">
      <c r="A589" s="86">
        <v>43916</v>
      </c>
      <c r="B589" s="89">
        <v>65000</v>
      </c>
      <c r="C589" s="89">
        <v>-59047</v>
      </c>
    </row>
    <row r="590" spans="1:3" x14ac:dyDescent="0.35">
      <c r="A590" s="86">
        <v>43917</v>
      </c>
      <c r="B590" s="89">
        <v>65000</v>
      </c>
      <c r="C590" s="89">
        <v>-62128</v>
      </c>
    </row>
    <row r="591" spans="1:3" x14ac:dyDescent="0.35">
      <c r="A591" s="86">
        <v>43920</v>
      </c>
      <c r="B591" s="89">
        <v>65000</v>
      </c>
      <c r="C591" s="89">
        <v>-61977</v>
      </c>
    </row>
    <row r="592" spans="1:3" x14ac:dyDescent="0.35">
      <c r="A592" s="86">
        <v>43921</v>
      </c>
      <c r="B592" s="89">
        <v>65000</v>
      </c>
      <c r="C592" s="89">
        <v>-64183</v>
      </c>
    </row>
    <row r="593" spans="1:3" x14ac:dyDescent="0.35">
      <c r="A593" s="86">
        <v>43922</v>
      </c>
      <c r="B593" s="89">
        <v>85000</v>
      </c>
      <c r="C593" s="89">
        <v>-74733</v>
      </c>
    </row>
    <row r="594" spans="1:3" x14ac:dyDescent="0.35">
      <c r="A594" s="86">
        <v>43923</v>
      </c>
      <c r="B594" s="89">
        <v>85000</v>
      </c>
      <c r="C594" s="89">
        <v>-68143</v>
      </c>
    </row>
    <row r="595" spans="1:3" x14ac:dyDescent="0.35">
      <c r="A595" s="86">
        <v>43924</v>
      </c>
      <c r="B595" s="89">
        <v>85000</v>
      </c>
      <c r="C595" s="89">
        <v>-65982</v>
      </c>
    </row>
    <row r="596" spans="1:3" x14ac:dyDescent="0.35">
      <c r="A596" s="86">
        <v>43927</v>
      </c>
      <c r="B596" s="89">
        <v>85000</v>
      </c>
      <c r="C596" s="89">
        <v>-63831</v>
      </c>
    </row>
    <row r="597" spans="1:3" x14ac:dyDescent="0.35">
      <c r="A597" s="86">
        <v>43928</v>
      </c>
      <c r="B597" s="89">
        <v>85000</v>
      </c>
      <c r="C597" s="89">
        <v>-60854</v>
      </c>
    </row>
    <row r="598" spans="1:3" x14ac:dyDescent="0.35">
      <c r="A598" s="86">
        <v>43929</v>
      </c>
      <c r="B598" s="89">
        <v>87000</v>
      </c>
      <c r="C598" s="89">
        <v>-58364</v>
      </c>
    </row>
    <row r="599" spans="1:3" x14ac:dyDescent="0.35">
      <c r="A599" s="86">
        <v>43930</v>
      </c>
      <c r="B599" s="89">
        <v>87000</v>
      </c>
      <c r="C599" s="89">
        <v>-56254</v>
      </c>
    </row>
    <row r="600" spans="1:3" x14ac:dyDescent="0.35">
      <c r="A600" s="86">
        <v>43931</v>
      </c>
      <c r="B600" s="89">
        <v>87000</v>
      </c>
      <c r="C600" s="89">
        <v>-60203</v>
      </c>
    </row>
    <row r="601" spans="1:3" x14ac:dyDescent="0.35">
      <c r="A601" s="86">
        <v>43934</v>
      </c>
      <c r="B601" s="89">
        <v>87000</v>
      </c>
      <c r="C601" s="89">
        <v>-60058</v>
      </c>
    </row>
    <row r="602" spans="1:3" x14ac:dyDescent="0.35">
      <c r="A602" s="86">
        <v>43935</v>
      </c>
      <c r="B602" s="89">
        <v>87000</v>
      </c>
      <c r="C602" s="89">
        <v>-52196</v>
      </c>
    </row>
    <row r="603" spans="1:3" x14ac:dyDescent="0.35">
      <c r="A603" s="86">
        <v>43936</v>
      </c>
      <c r="B603" s="89">
        <v>87000</v>
      </c>
      <c r="C603" s="89">
        <v>-51280</v>
      </c>
    </row>
    <row r="604" spans="1:3" x14ac:dyDescent="0.35">
      <c r="A604" s="86">
        <v>43937</v>
      </c>
      <c r="B604" s="89">
        <v>87000</v>
      </c>
      <c r="C604" s="89">
        <v>-48758</v>
      </c>
    </row>
    <row r="605" spans="1:3" x14ac:dyDescent="0.35">
      <c r="A605" s="86">
        <v>43938</v>
      </c>
      <c r="B605" s="89">
        <v>87000</v>
      </c>
      <c r="C605" s="89">
        <v>-45594</v>
      </c>
    </row>
    <row r="606" spans="1:3" x14ac:dyDescent="0.35">
      <c r="A606" s="86">
        <v>43941</v>
      </c>
      <c r="B606" s="89">
        <v>87000</v>
      </c>
      <c r="C606" s="89">
        <v>-38864</v>
      </c>
    </row>
    <row r="607" spans="1:3" x14ac:dyDescent="0.35">
      <c r="A607" s="86">
        <v>43942</v>
      </c>
      <c r="B607" s="89">
        <v>87000</v>
      </c>
      <c r="C607" s="89">
        <v>-38547</v>
      </c>
    </row>
    <row r="608" spans="1:3" x14ac:dyDescent="0.35">
      <c r="A608" s="86">
        <v>43943</v>
      </c>
      <c r="B608" s="89">
        <v>81600</v>
      </c>
      <c r="C608" s="89">
        <v>-39234</v>
      </c>
    </row>
    <row r="609" spans="1:3" x14ac:dyDescent="0.35">
      <c r="A609" s="86">
        <v>43944</v>
      </c>
      <c r="B609" s="89">
        <v>81600</v>
      </c>
      <c r="C609" s="89">
        <v>-59024</v>
      </c>
    </row>
    <row r="610" spans="1:3" x14ac:dyDescent="0.35">
      <c r="A610" s="86">
        <v>43945</v>
      </c>
      <c r="B610" s="89">
        <v>81600</v>
      </c>
      <c r="C610" s="89">
        <v>-61383</v>
      </c>
    </row>
    <row r="611" spans="1:3" x14ac:dyDescent="0.35">
      <c r="A611" s="86">
        <v>43948</v>
      </c>
      <c r="B611" s="89">
        <v>81600</v>
      </c>
      <c r="C611" s="89">
        <v>-67547</v>
      </c>
    </row>
    <row r="612" spans="1:3" x14ac:dyDescent="0.35">
      <c r="A612" s="86">
        <v>43949</v>
      </c>
      <c r="B612" s="89">
        <v>81600</v>
      </c>
      <c r="C612" s="89">
        <v>-63395</v>
      </c>
    </row>
    <row r="613" spans="1:3" x14ac:dyDescent="0.35">
      <c r="A613" s="86">
        <v>43950</v>
      </c>
      <c r="B613" s="89">
        <v>64000</v>
      </c>
      <c r="C613" s="89">
        <v>-68095</v>
      </c>
    </row>
    <row r="614" spans="1:3" x14ac:dyDescent="0.35">
      <c r="A614" s="86">
        <v>43951</v>
      </c>
      <c r="B614" s="89">
        <v>64000</v>
      </c>
      <c r="C614" s="89">
        <v>-64398</v>
      </c>
    </row>
    <row r="615" spans="1:3" x14ac:dyDescent="0.35">
      <c r="A615" s="86">
        <v>43952</v>
      </c>
      <c r="B615" s="89">
        <v>69000</v>
      </c>
      <c r="C615" s="89">
        <v>-67411</v>
      </c>
    </row>
    <row r="616" spans="1:3" x14ac:dyDescent="0.35">
      <c r="A616" s="86">
        <v>43955</v>
      </c>
      <c r="B616" s="89">
        <v>64000</v>
      </c>
      <c r="C616" s="89">
        <v>-76033</v>
      </c>
    </row>
    <row r="617" spans="1:3" x14ac:dyDescent="0.35">
      <c r="A617" s="86">
        <v>43956</v>
      </c>
      <c r="B617" s="89">
        <v>64000</v>
      </c>
      <c r="C617" s="89">
        <v>-76238</v>
      </c>
    </row>
    <row r="618" spans="1:3" x14ac:dyDescent="0.35">
      <c r="A618" s="86">
        <v>43957</v>
      </c>
      <c r="B618" s="89">
        <v>68750</v>
      </c>
      <c r="C618" s="89">
        <v>-75253</v>
      </c>
    </row>
    <row r="619" spans="1:3" x14ac:dyDescent="0.35">
      <c r="A619" s="86">
        <v>43958</v>
      </c>
      <c r="B619" s="89">
        <v>68750</v>
      </c>
      <c r="C619" s="89">
        <v>-75789</v>
      </c>
    </row>
    <row r="620" spans="1:3" x14ac:dyDescent="0.35">
      <c r="A620" s="86">
        <v>43959</v>
      </c>
      <c r="B620" s="89">
        <v>68750</v>
      </c>
      <c r="C620" s="89">
        <v>-75484</v>
      </c>
    </row>
    <row r="621" spans="1:3" x14ac:dyDescent="0.35">
      <c r="A621" s="86">
        <v>43962</v>
      </c>
      <c r="B621" s="89">
        <v>68750</v>
      </c>
      <c r="C621" s="89">
        <v>-72853</v>
      </c>
    </row>
    <row r="622" spans="1:3" x14ac:dyDescent="0.35">
      <c r="A622" s="86">
        <v>43963</v>
      </c>
      <c r="B622" s="89">
        <v>68750</v>
      </c>
      <c r="C622" s="89">
        <v>-71124</v>
      </c>
    </row>
    <row r="623" spans="1:3" x14ac:dyDescent="0.35">
      <c r="A623" s="86">
        <v>43964</v>
      </c>
      <c r="B623" s="89">
        <v>67600</v>
      </c>
      <c r="C623" s="89">
        <v>-69343</v>
      </c>
    </row>
    <row r="624" spans="1:3" x14ac:dyDescent="0.35">
      <c r="A624" s="86">
        <v>43965</v>
      </c>
      <c r="B624" s="89">
        <v>67600</v>
      </c>
      <c r="C624" s="89">
        <v>-67338</v>
      </c>
    </row>
    <row r="625" spans="1:3" x14ac:dyDescent="0.35">
      <c r="A625" s="86">
        <v>43966</v>
      </c>
      <c r="B625" s="89">
        <v>67600</v>
      </c>
      <c r="C625" s="89">
        <v>-65239</v>
      </c>
    </row>
    <row r="626" spans="1:3" x14ac:dyDescent="0.35">
      <c r="A626" s="86">
        <v>43969</v>
      </c>
      <c r="B626" s="89">
        <v>67600</v>
      </c>
      <c r="C626" s="89">
        <v>-59040</v>
      </c>
    </row>
    <row r="627" spans="1:3" x14ac:dyDescent="0.35">
      <c r="A627" s="86">
        <v>43970</v>
      </c>
      <c r="B627" s="89">
        <v>67600</v>
      </c>
      <c r="C627" s="89">
        <v>-53521</v>
      </c>
    </row>
    <row r="628" spans="1:3" x14ac:dyDescent="0.35">
      <c r="A628" s="86">
        <v>43971</v>
      </c>
      <c r="B628" s="89">
        <v>54600</v>
      </c>
      <c r="C628" s="89">
        <v>-49256</v>
      </c>
    </row>
    <row r="629" spans="1:3" x14ac:dyDescent="0.35">
      <c r="A629" s="86">
        <v>43972</v>
      </c>
      <c r="B629" s="89">
        <v>54600</v>
      </c>
      <c r="C629" s="89">
        <v>-50366</v>
      </c>
    </row>
    <row r="630" spans="1:3" x14ac:dyDescent="0.35">
      <c r="A630" s="86">
        <v>43973</v>
      </c>
      <c r="B630" s="89">
        <v>54600</v>
      </c>
      <c r="C630" s="89">
        <v>-64349</v>
      </c>
    </row>
    <row r="631" spans="1:3" x14ac:dyDescent="0.35">
      <c r="A631" s="86">
        <v>43976</v>
      </c>
      <c r="B631" s="89">
        <v>54600</v>
      </c>
      <c r="C631" s="89">
        <v>-63552</v>
      </c>
    </row>
    <row r="632" spans="1:3" x14ac:dyDescent="0.35">
      <c r="A632" s="86">
        <v>43977</v>
      </c>
      <c r="B632" s="89">
        <v>54600</v>
      </c>
      <c r="C632" s="89">
        <v>-64105</v>
      </c>
    </row>
    <row r="633" spans="1:3" x14ac:dyDescent="0.35">
      <c r="A633" s="86">
        <v>43978</v>
      </c>
      <c r="B633" s="89">
        <v>71600</v>
      </c>
      <c r="C633" s="89">
        <v>-66121</v>
      </c>
    </row>
    <row r="634" spans="1:3" x14ac:dyDescent="0.35">
      <c r="A634" s="86">
        <v>43979</v>
      </c>
      <c r="B634" s="89">
        <v>71600</v>
      </c>
      <c r="C634" s="89">
        <v>-68027</v>
      </c>
    </row>
    <row r="635" spans="1:3" x14ac:dyDescent="0.35">
      <c r="A635" s="86">
        <v>43980</v>
      </c>
      <c r="B635" s="89">
        <v>71600</v>
      </c>
      <c r="C635" s="89">
        <v>-71870</v>
      </c>
    </row>
    <row r="636" spans="1:3" x14ac:dyDescent="0.35">
      <c r="A636" s="86">
        <v>43983</v>
      </c>
      <c r="B636" s="89">
        <v>71600</v>
      </c>
      <c r="C636" s="89">
        <v>-70529</v>
      </c>
    </row>
    <row r="637" spans="1:3" x14ac:dyDescent="0.35">
      <c r="A637" s="86">
        <v>43984</v>
      </c>
      <c r="B637" s="89">
        <v>71600</v>
      </c>
      <c r="C637" s="89">
        <v>-75460</v>
      </c>
    </row>
    <row r="638" spans="1:3" x14ac:dyDescent="0.35">
      <c r="A638" s="86">
        <v>43985</v>
      </c>
      <c r="B638" s="89">
        <v>59100</v>
      </c>
      <c r="C638" s="89">
        <v>-77894</v>
      </c>
    </row>
    <row r="639" spans="1:3" x14ac:dyDescent="0.35">
      <c r="A639" s="86">
        <v>43986</v>
      </c>
      <c r="B639" s="89">
        <v>59100</v>
      </c>
      <c r="C639" s="89">
        <v>-78481</v>
      </c>
    </row>
    <row r="640" spans="1:3" x14ac:dyDescent="0.35">
      <c r="A640" s="86">
        <v>43987</v>
      </c>
      <c r="B640" s="89">
        <v>59100</v>
      </c>
      <c r="C640" s="89">
        <v>-77693</v>
      </c>
    </row>
    <row r="641" spans="1:3" x14ac:dyDescent="0.35">
      <c r="A641" s="86">
        <v>43990</v>
      </c>
      <c r="B641" s="89">
        <v>59100</v>
      </c>
      <c r="C641" s="89">
        <v>-81245</v>
      </c>
    </row>
    <row r="642" spans="1:3" x14ac:dyDescent="0.35">
      <c r="A642" s="86">
        <v>43991</v>
      </c>
      <c r="B642" s="89">
        <v>59100</v>
      </c>
      <c r="C642" s="89">
        <v>-74923</v>
      </c>
    </row>
    <row r="643" spans="1:3" x14ac:dyDescent="0.35">
      <c r="A643" s="86">
        <v>43992</v>
      </c>
      <c r="B643" s="89">
        <v>64600</v>
      </c>
      <c r="C643" s="89">
        <v>-70627</v>
      </c>
    </row>
    <row r="644" spans="1:3" x14ac:dyDescent="0.35">
      <c r="A644" s="86">
        <v>43993</v>
      </c>
      <c r="B644" s="89">
        <v>64600</v>
      </c>
      <c r="C644" s="89">
        <v>-68858</v>
      </c>
    </row>
    <row r="645" spans="1:3" x14ac:dyDescent="0.35">
      <c r="A645" s="86">
        <v>43994</v>
      </c>
      <c r="B645" s="89">
        <v>64600</v>
      </c>
      <c r="C645" s="89">
        <v>-67515</v>
      </c>
    </row>
    <row r="646" spans="1:3" x14ac:dyDescent="0.35">
      <c r="A646" s="86">
        <v>43997</v>
      </c>
      <c r="B646" s="89">
        <v>64600</v>
      </c>
      <c r="C646" s="89">
        <v>-65939</v>
      </c>
    </row>
    <row r="647" spans="1:3" x14ac:dyDescent="0.35">
      <c r="A647" s="86">
        <v>43998</v>
      </c>
      <c r="B647" s="89">
        <v>73100</v>
      </c>
      <c r="C647" s="89">
        <v>-66511</v>
      </c>
    </row>
    <row r="648" spans="1:3" x14ac:dyDescent="0.35">
      <c r="A648" s="86">
        <v>43999</v>
      </c>
      <c r="B648" s="89">
        <v>64600</v>
      </c>
      <c r="C648" s="89">
        <v>-63241</v>
      </c>
    </row>
    <row r="649" spans="1:3" x14ac:dyDescent="0.35">
      <c r="A649" s="86">
        <v>44000</v>
      </c>
      <c r="B649" s="89">
        <v>64600</v>
      </c>
      <c r="C649" s="89">
        <v>-57218</v>
      </c>
    </row>
    <row r="650" spans="1:3" x14ac:dyDescent="0.35">
      <c r="A650" s="86">
        <v>44001</v>
      </c>
      <c r="B650" s="89">
        <v>64600</v>
      </c>
      <c r="C650" s="89">
        <v>-56157</v>
      </c>
    </row>
    <row r="651" spans="1:3" x14ac:dyDescent="0.35">
      <c r="A651" s="86">
        <v>44004</v>
      </c>
      <c r="B651" s="89">
        <v>64600</v>
      </c>
      <c r="C651" s="89">
        <v>-56037</v>
      </c>
    </row>
    <row r="652" spans="1:3" x14ac:dyDescent="0.35">
      <c r="A652" s="86">
        <v>44005</v>
      </c>
      <c r="B652" s="89">
        <v>64600</v>
      </c>
      <c r="C652" s="89">
        <v>-55991</v>
      </c>
    </row>
    <row r="653" spans="1:3" x14ac:dyDescent="0.35">
      <c r="A653" s="86">
        <v>44006</v>
      </c>
      <c r="B653" s="89">
        <v>55600</v>
      </c>
      <c r="C653" s="89">
        <v>-58742</v>
      </c>
    </row>
    <row r="654" spans="1:3" x14ac:dyDescent="0.35">
      <c r="A654" s="86">
        <v>44007</v>
      </c>
      <c r="B654" s="89">
        <v>55600</v>
      </c>
      <c r="C654" s="89">
        <v>-61543</v>
      </c>
    </row>
    <row r="655" spans="1:3" x14ac:dyDescent="0.35">
      <c r="A655" s="86">
        <v>44008</v>
      </c>
      <c r="B655" s="89">
        <v>55600</v>
      </c>
      <c r="C655" s="89">
        <v>-64443</v>
      </c>
    </row>
    <row r="656" spans="1:3" x14ac:dyDescent="0.35">
      <c r="A656" s="86">
        <v>44011</v>
      </c>
      <c r="B656" s="89">
        <v>55600</v>
      </c>
      <c r="C656" s="89">
        <v>-66251</v>
      </c>
    </row>
    <row r="657" spans="1:3" x14ac:dyDescent="0.35">
      <c r="A657" s="86">
        <v>44012</v>
      </c>
      <c r="B657" s="89">
        <v>55600</v>
      </c>
      <c r="C657" s="89">
        <v>-67851.5</v>
      </c>
    </row>
    <row r="658" spans="1:3" x14ac:dyDescent="0.35">
      <c r="A658" s="86">
        <v>44013</v>
      </c>
      <c r="B658" s="89">
        <v>46600</v>
      </c>
      <c r="C658" s="89">
        <v>-67051</v>
      </c>
    </row>
    <row r="659" spans="1:3" x14ac:dyDescent="0.35">
      <c r="A659" s="86">
        <v>44014</v>
      </c>
      <c r="B659" s="89">
        <v>46600</v>
      </c>
      <c r="C659" s="89">
        <v>-70846</v>
      </c>
    </row>
    <row r="660" spans="1:3" x14ac:dyDescent="0.35">
      <c r="A660" s="86">
        <v>44015</v>
      </c>
      <c r="B660" s="89">
        <v>46600</v>
      </c>
      <c r="C660" s="89">
        <v>-74261</v>
      </c>
    </row>
    <row r="661" spans="1:3" x14ac:dyDescent="0.35">
      <c r="A661" s="86">
        <v>44018</v>
      </c>
      <c r="B661" s="89">
        <v>46600</v>
      </c>
      <c r="C661" s="89">
        <v>-68598</v>
      </c>
    </row>
    <row r="662" spans="1:3" x14ac:dyDescent="0.35">
      <c r="A662" s="86">
        <v>44019</v>
      </c>
      <c r="B662" s="89">
        <v>46600</v>
      </c>
      <c r="C662" s="89">
        <v>-62409</v>
      </c>
    </row>
    <row r="663" spans="1:3" x14ac:dyDescent="0.35">
      <c r="A663" s="86">
        <v>44020</v>
      </c>
      <c r="B663" s="89">
        <v>59600</v>
      </c>
      <c r="C663" s="89">
        <v>-54940</v>
      </c>
    </row>
    <row r="664" spans="1:3" x14ac:dyDescent="0.35">
      <c r="A664" s="86">
        <v>44021</v>
      </c>
      <c r="B664" s="89">
        <v>59600</v>
      </c>
      <c r="C664" s="89">
        <v>-48388</v>
      </c>
    </row>
    <row r="665" spans="1:3" x14ac:dyDescent="0.35">
      <c r="A665" s="86">
        <v>44022</v>
      </c>
      <c r="B665" s="89">
        <v>59600</v>
      </c>
      <c r="C665" s="89">
        <v>-46147</v>
      </c>
    </row>
    <row r="666" spans="1:3" x14ac:dyDescent="0.35">
      <c r="A666" s="86">
        <v>44025</v>
      </c>
      <c r="B666" s="89">
        <v>59600</v>
      </c>
      <c r="C666" s="89">
        <v>-42450</v>
      </c>
    </row>
    <row r="667" spans="1:3" x14ac:dyDescent="0.35">
      <c r="A667" s="86">
        <v>44026</v>
      </c>
      <c r="B667" s="89">
        <v>59600</v>
      </c>
      <c r="C667" s="89">
        <v>-39201</v>
      </c>
    </row>
    <row r="668" spans="1:3" x14ac:dyDescent="0.35">
      <c r="A668" s="86">
        <v>44027</v>
      </c>
      <c r="B668" s="89">
        <v>33600</v>
      </c>
      <c r="C668" s="89">
        <v>-34286</v>
      </c>
    </row>
    <row r="669" spans="1:3" x14ac:dyDescent="0.35">
      <c r="A669" s="86">
        <v>44028</v>
      </c>
      <c r="B669" s="89">
        <v>33600</v>
      </c>
      <c r="C669" s="89">
        <v>-31880</v>
      </c>
    </row>
    <row r="670" spans="1:3" x14ac:dyDescent="0.35">
      <c r="A670" s="86">
        <v>44029</v>
      </c>
      <c r="B670" s="89">
        <v>33600</v>
      </c>
      <c r="C670" s="89">
        <v>-28942</v>
      </c>
    </row>
    <row r="671" spans="1:3" x14ac:dyDescent="0.35">
      <c r="A671" s="86">
        <v>44032</v>
      </c>
      <c r="B671" s="89">
        <v>33600</v>
      </c>
      <c r="C671" s="89">
        <v>-25725</v>
      </c>
    </row>
    <row r="672" spans="1:3" x14ac:dyDescent="0.35">
      <c r="A672" s="86">
        <v>44033</v>
      </c>
      <c r="B672" s="89">
        <v>33600</v>
      </c>
      <c r="C672" s="89">
        <v>-29356</v>
      </c>
    </row>
    <row r="673" spans="1:3" x14ac:dyDescent="0.35">
      <c r="A673" s="86">
        <v>44034</v>
      </c>
      <c r="B673" s="89">
        <v>28100</v>
      </c>
      <c r="C673" s="89">
        <v>-31643</v>
      </c>
    </row>
    <row r="674" spans="1:3" x14ac:dyDescent="0.35">
      <c r="A674" s="86">
        <v>44035</v>
      </c>
      <c r="B674" s="89">
        <v>28100</v>
      </c>
      <c r="C674" s="89">
        <v>-33995</v>
      </c>
    </row>
    <row r="675" spans="1:3" x14ac:dyDescent="0.35">
      <c r="A675" s="86">
        <v>44036</v>
      </c>
      <c r="B675" s="89">
        <v>24000</v>
      </c>
      <c r="C675" s="89">
        <v>-31253</v>
      </c>
    </row>
    <row r="676" spans="1:3" x14ac:dyDescent="0.35">
      <c r="A676" s="86">
        <v>44039</v>
      </c>
      <c r="B676" s="89">
        <v>24000</v>
      </c>
      <c r="C676" s="89">
        <v>-32937</v>
      </c>
    </row>
    <row r="677" spans="1:3" x14ac:dyDescent="0.35">
      <c r="A677" s="86">
        <v>44040</v>
      </c>
      <c r="B677" s="89">
        <v>24000</v>
      </c>
      <c r="C677" s="89">
        <v>-34087</v>
      </c>
    </row>
    <row r="678" spans="1:3" x14ac:dyDescent="0.35">
      <c r="A678" s="86">
        <v>44041</v>
      </c>
      <c r="B678" s="89">
        <v>29100</v>
      </c>
      <c r="C678" s="89">
        <v>-42518</v>
      </c>
    </row>
    <row r="679" spans="1:3" x14ac:dyDescent="0.35">
      <c r="A679" s="86">
        <v>44042</v>
      </c>
      <c r="B679" s="89">
        <v>29100</v>
      </c>
      <c r="C679" s="89">
        <v>-45424</v>
      </c>
    </row>
    <row r="680" spans="1:3" x14ac:dyDescent="0.35">
      <c r="A680" s="86">
        <v>44043</v>
      </c>
      <c r="B680" s="89">
        <v>29100</v>
      </c>
      <c r="C680" s="89">
        <v>-39993</v>
      </c>
    </row>
    <row r="681" spans="1:3" x14ac:dyDescent="0.35">
      <c r="A681" s="86">
        <v>44046</v>
      </c>
      <c r="B681" s="89">
        <v>29100</v>
      </c>
      <c r="C681" s="89">
        <v>-49288</v>
      </c>
    </row>
    <row r="682" spans="1:3" x14ac:dyDescent="0.35">
      <c r="A682" s="86">
        <v>44047</v>
      </c>
      <c r="B682" s="89">
        <v>29100</v>
      </c>
      <c r="C682" s="89">
        <v>-49591</v>
      </c>
    </row>
    <row r="683" spans="1:3" x14ac:dyDescent="0.35">
      <c r="A683" s="86">
        <v>44048</v>
      </c>
      <c r="B683" s="89">
        <v>53100</v>
      </c>
      <c r="C683" s="89">
        <v>-52086</v>
      </c>
    </row>
    <row r="684" spans="1:3" x14ac:dyDescent="0.35">
      <c r="A684" s="86">
        <v>44049</v>
      </c>
      <c r="B684" s="89">
        <v>53100</v>
      </c>
      <c r="C684" s="89">
        <v>-53153</v>
      </c>
    </row>
    <row r="685" spans="1:3" x14ac:dyDescent="0.35">
      <c r="A685" s="86">
        <v>44050</v>
      </c>
      <c r="B685" s="89">
        <v>53100</v>
      </c>
      <c r="C685" s="89">
        <v>-52277</v>
      </c>
    </row>
    <row r="686" spans="1:3" x14ac:dyDescent="0.35">
      <c r="A686" s="86">
        <v>44053</v>
      </c>
      <c r="B686" s="89">
        <v>59100</v>
      </c>
      <c r="C686" s="89">
        <v>-52379</v>
      </c>
    </row>
    <row r="687" spans="1:3" x14ac:dyDescent="0.35">
      <c r="A687" s="86">
        <v>44054</v>
      </c>
      <c r="B687" s="89">
        <v>53100</v>
      </c>
      <c r="C687" s="89">
        <v>-50814</v>
      </c>
    </row>
    <row r="688" spans="1:3" x14ac:dyDescent="0.35">
      <c r="A688" s="86">
        <v>44055</v>
      </c>
      <c r="B688" s="89">
        <v>51100</v>
      </c>
      <c r="C688" s="89">
        <v>-50254</v>
      </c>
    </row>
    <row r="689" spans="1:3" x14ac:dyDescent="0.35">
      <c r="A689" s="86">
        <v>44056</v>
      </c>
      <c r="B689" s="89">
        <v>51100</v>
      </c>
      <c r="C689" s="89">
        <v>-48955</v>
      </c>
    </row>
    <row r="690" spans="1:3" x14ac:dyDescent="0.35">
      <c r="A690" s="86">
        <v>44057</v>
      </c>
      <c r="B690" s="89">
        <v>51100</v>
      </c>
      <c r="C690" s="89">
        <v>-48339</v>
      </c>
    </row>
    <row r="691" spans="1:3" x14ac:dyDescent="0.35">
      <c r="A691" s="86">
        <v>44060</v>
      </c>
      <c r="B691" s="89">
        <v>51100</v>
      </c>
      <c r="C691" s="89">
        <v>-46290</v>
      </c>
    </row>
    <row r="692" spans="1:3" x14ac:dyDescent="0.35">
      <c r="A692" s="86">
        <v>44061</v>
      </c>
      <c r="B692" s="89">
        <v>51100</v>
      </c>
      <c r="C692" s="89">
        <v>-45006</v>
      </c>
    </row>
    <row r="693" spans="1:3" x14ac:dyDescent="0.35">
      <c r="A693" s="86">
        <v>44062</v>
      </c>
      <c r="B693" s="89">
        <v>38000</v>
      </c>
      <c r="C693" s="89">
        <v>-35876</v>
      </c>
    </row>
    <row r="694" spans="1:3" x14ac:dyDescent="0.35">
      <c r="A694" s="86">
        <v>44063</v>
      </c>
      <c r="B694" s="89">
        <v>38000</v>
      </c>
      <c r="C694" s="89">
        <v>-35131</v>
      </c>
    </row>
    <row r="695" spans="1:3" x14ac:dyDescent="0.35">
      <c r="A695" s="86">
        <v>44064</v>
      </c>
      <c r="B695" s="89">
        <v>38000</v>
      </c>
      <c r="C695" s="89">
        <v>-36247</v>
      </c>
    </row>
    <row r="696" spans="1:3" x14ac:dyDescent="0.35">
      <c r="A696" s="86">
        <v>44067</v>
      </c>
      <c r="B696" s="89">
        <v>38000</v>
      </c>
      <c r="C696" s="89">
        <v>-35922</v>
      </c>
    </row>
    <row r="697" spans="1:3" x14ac:dyDescent="0.35">
      <c r="A697" s="86">
        <v>44068</v>
      </c>
      <c r="B697" s="89">
        <v>38000</v>
      </c>
      <c r="C697" s="89">
        <v>-35291</v>
      </c>
    </row>
    <row r="698" spans="1:3" x14ac:dyDescent="0.35">
      <c r="A698" s="86">
        <v>44069</v>
      </c>
      <c r="B698" s="89">
        <v>32900</v>
      </c>
      <c r="C698" s="89">
        <v>-35637</v>
      </c>
    </row>
    <row r="699" spans="1:3" x14ac:dyDescent="0.35">
      <c r="A699" s="86">
        <v>44070</v>
      </c>
      <c r="B699" s="89">
        <v>32900</v>
      </c>
      <c r="C699" s="89">
        <v>-34910</v>
      </c>
    </row>
    <row r="700" spans="1:3" x14ac:dyDescent="0.35">
      <c r="A700" s="86">
        <v>44071</v>
      </c>
      <c r="B700" s="89">
        <v>32900</v>
      </c>
      <c r="C700" s="89">
        <v>-35843</v>
      </c>
    </row>
    <row r="701" spans="1:3" x14ac:dyDescent="0.35">
      <c r="A701" s="86">
        <v>44074</v>
      </c>
      <c r="B701" s="89">
        <v>32900</v>
      </c>
      <c r="C701" s="89">
        <v>-38380</v>
      </c>
    </row>
    <row r="702" spans="1:3" x14ac:dyDescent="0.35">
      <c r="A702" s="86">
        <v>44075</v>
      </c>
      <c r="B702" s="89">
        <v>32900</v>
      </c>
      <c r="C702" s="89">
        <v>-35491</v>
      </c>
    </row>
    <row r="703" spans="1:3" x14ac:dyDescent="0.35">
      <c r="A703" s="86">
        <v>44076</v>
      </c>
      <c r="B703" s="89">
        <v>29400</v>
      </c>
      <c r="C703" s="89">
        <v>-39895</v>
      </c>
    </row>
    <row r="704" spans="1:3" x14ac:dyDescent="0.35">
      <c r="A704" s="86">
        <v>44077</v>
      </c>
      <c r="B704" s="89">
        <v>29400</v>
      </c>
      <c r="C704" s="89">
        <v>-40679</v>
      </c>
    </row>
    <row r="705" spans="1:3" x14ac:dyDescent="0.35">
      <c r="A705" s="86">
        <v>44078</v>
      </c>
      <c r="B705" s="89">
        <v>29400</v>
      </c>
      <c r="C705" s="89">
        <v>-42391</v>
      </c>
    </row>
    <row r="706" spans="1:3" x14ac:dyDescent="0.35">
      <c r="A706" s="86">
        <v>44081</v>
      </c>
      <c r="B706" s="89">
        <v>29400</v>
      </c>
      <c r="C706" s="89">
        <v>-39582</v>
      </c>
    </row>
    <row r="707" spans="1:3" x14ac:dyDescent="0.35">
      <c r="A707" s="86">
        <v>44082</v>
      </c>
      <c r="B707" s="89">
        <v>29400</v>
      </c>
      <c r="C707" s="89">
        <v>-31553</v>
      </c>
    </row>
    <row r="708" spans="1:3" x14ac:dyDescent="0.35">
      <c r="A708" s="86">
        <v>44083</v>
      </c>
      <c r="B708" s="89">
        <v>34400</v>
      </c>
      <c r="C708" s="89">
        <v>-34879</v>
      </c>
    </row>
    <row r="709" spans="1:3" x14ac:dyDescent="0.35">
      <c r="A709" s="86">
        <v>44084</v>
      </c>
      <c r="B709" s="89">
        <v>34400</v>
      </c>
      <c r="C709" s="89">
        <v>-35736</v>
      </c>
    </row>
    <row r="710" spans="1:3" x14ac:dyDescent="0.35">
      <c r="A710" s="86">
        <v>44085</v>
      </c>
      <c r="B710" s="89">
        <v>34400</v>
      </c>
      <c r="C710" s="89">
        <v>-35201</v>
      </c>
    </row>
    <row r="711" spans="1:3" x14ac:dyDescent="0.35">
      <c r="A711" s="86">
        <v>44088</v>
      </c>
      <c r="B711" s="89">
        <v>34400</v>
      </c>
      <c r="C711" s="89">
        <v>-31970</v>
      </c>
    </row>
    <row r="712" spans="1:3" x14ac:dyDescent="0.35">
      <c r="A712" s="86">
        <v>44089</v>
      </c>
      <c r="B712" s="89">
        <v>34400</v>
      </c>
      <c r="C712" s="89">
        <v>-33731</v>
      </c>
    </row>
    <row r="713" spans="1:3" x14ac:dyDescent="0.35">
      <c r="A713" s="86">
        <v>44090</v>
      </c>
      <c r="B713" s="89">
        <v>30900</v>
      </c>
      <c r="C713" s="89">
        <v>-36752</v>
      </c>
    </row>
    <row r="714" spans="1:3" x14ac:dyDescent="0.35">
      <c r="A714" s="86">
        <v>44091</v>
      </c>
      <c r="B714" s="89">
        <v>30900</v>
      </c>
      <c r="C714" s="89">
        <v>-29081</v>
      </c>
    </row>
    <row r="715" spans="1:3" x14ac:dyDescent="0.35">
      <c r="A715" s="86">
        <v>44092</v>
      </c>
      <c r="B715" s="89">
        <v>30900</v>
      </c>
      <c r="C715" s="89">
        <v>-31751</v>
      </c>
    </row>
    <row r="716" spans="1:3" x14ac:dyDescent="0.35">
      <c r="A716" s="86">
        <v>44095</v>
      </c>
      <c r="B716" s="89">
        <v>30900</v>
      </c>
      <c r="C716" s="89">
        <v>-31475</v>
      </c>
    </row>
    <row r="717" spans="1:3" x14ac:dyDescent="0.35">
      <c r="A717" s="86">
        <v>44096</v>
      </c>
      <c r="B717" s="89">
        <v>30900</v>
      </c>
      <c r="C717" s="89">
        <v>-32528</v>
      </c>
    </row>
    <row r="718" spans="1:3" x14ac:dyDescent="0.35">
      <c r="A718" s="86">
        <v>44097</v>
      </c>
      <c r="B718" s="89">
        <v>25250</v>
      </c>
      <c r="C718" s="89">
        <v>-32562</v>
      </c>
    </row>
    <row r="719" spans="1:3" x14ac:dyDescent="0.35">
      <c r="A719" s="86">
        <v>44098</v>
      </c>
      <c r="B719" s="89">
        <v>25250</v>
      </c>
      <c r="C719" s="89">
        <v>-32959</v>
      </c>
    </row>
    <row r="720" spans="1:3" x14ac:dyDescent="0.35">
      <c r="A720" s="86">
        <v>44099</v>
      </c>
      <c r="B720" s="89">
        <v>25250</v>
      </c>
      <c r="C720" s="89">
        <v>-34826</v>
      </c>
    </row>
    <row r="721" spans="1:3" x14ac:dyDescent="0.35">
      <c r="A721" s="86">
        <v>44102</v>
      </c>
      <c r="B721" s="89">
        <v>25250</v>
      </c>
      <c r="C721" s="89">
        <v>-37602</v>
      </c>
    </row>
    <row r="722" spans="1:3" x14ac:dyDescent="0.35">
      <c r="A722" s="86">
        <v>44103</v>
      </c>
      <c r="B722" s="89">
        <v>25250</v>
      </c>
      <c r="C722" s="89">
        <v>-38608</v>
      </c>
    </row>
    <row r="723" spans="1:3" x14ac:dyDescent="0.35">
      <c r="A723" s="86">
        <v>44104</v>
      </c>
      <c r="B723" s="89">
        <v>41750</v>
      </c>
      <c r="C723" s="89">
        <v>-33231</v>
      </c>
    </row>
    <row r="724" spans="1:3" x14ac:dyDescent="0.35">
      <c r="A724" s="86">
        <v>44105</v>
      </c>
      <c r="B724" s="89">
        <v>41750</v>
      </c>
      <c r="C724" s="89">
        <v>-27618</v>
      </c>
    </row>
    <row r="725" spans="1:3" x14ac:dyDescent="0.35">
      <c r="A725" s="86">
        <v>44106</v>
      </c>
      <c r="B725" s="89">
        <v>41750</v>
      </c>
      <c r="C725" s="89">
        <v>-31725</v>
      </c>
    </row>
    <row r="726" spans="1:3" x14ac:dyDescent="0.35">
      <c r="A726" s="86">
        <v>44109</v>
      </c>
      <c r="B726" s="89">
        <v>41750</v>
      </c>
      <c r="C726" s="89">
        <v>-35845</v>
      </c>
    </row>
    <row r="727" spans="1:3" x14ac:dyDescent="0.35">
      <c r="A727" s="86">
        <v>44110</v>
      </c>
      <c r="B727" s="89">
        <v>41750</v>
      </c>
      <c r="C727" s="89">
        <v>-35566</v>
      </c>
    </row>
    <row r="728" spans="1:3" x14ac:dyDescent="0.35">
      <c r="A728" s="86">
        <v>44111</v>
      </c>
      <c r="B728" s="89">
        <v>32650</v>
      </c>
      <c r="C728" s="89">
        <v>-36317</v>
      </c>
    </row>
    <row r="729" spans="1:3" x14ac:dyDescent="0.35">
      <c r="A729" s="86">
        <v>44112</v>
      </c>
      <c r="B729" s="89">
        <v>32650</v>
      </c>
      <c r="C729" s="89">
        <v>-35592</v>
      </c>
    </row>
    <row r="730" spans="1:3" x14ac:dyDescent="0.35">
      <c r="A730" s="86">
        <v>44113</v>
      </c>
      <c r="B730" s="89">
        <v>32650</v>
      </c>
      <c r="C730" s="89">
        <v>-35830</v>
      </c>
    </row>
    <row r="731" spans="1:3" x14ac:dyDescent="0.35">
      <c r="A731" s="86">
        <v>44116</v>
      </c>
      <c r="B731" s="89">
        <v>32650</v>
      </c>
      <c r="C731" s="89">
        <v>-33810</v>
      </c>
    </row>
    <row r="732" spans="1:3" x14ac:dyDescent="0.35">
      <c r="A732" s="86">
        <v>44117</v>
      </c>
      <c r="B732" s="89">
        <v>32650</v>
      </c>
      <c r="C732" s="89">
        <v>-29724</v>
      </c>
    </row>
    <row r="733" spans="1:3" x14ac:dyDescent="0.35">
      <c r="A733" s="86">
        <v>44118</v>
      </c>
      <c r="B733" s="89">
        <v>28650</v>
      </c>
      <c r="C733" s="89">
        <v>-28026</v>
      </c>
    </row>
    <row r="734" spans="1:3" x14ac:dyDescent="0.35">
      <c r="A734" s="86">
        <v>44119</v>
      </c>
      <c r="B734" s="89">
        <v>28650</v>
      </c>
      <c r="C734" s="89">
        <v>-27311</v>
      </c>
    </row>
    <row r="735" spans="1:3" x14ac:dyDescent="0.35">
      <c r="A735" s="86">
        <v>44120</v>
      </c>
      <c r="B735" s="89">
        <v>28650</v>
      </c>
      <c r="C735" s="89">
        <v>-26036</v>
      </c>
    </row>
    <row r="736" spans="1:3" x14ac:dyDescent="0.35">
      <c r="A736" s="86">
        <v>44123</v>
      </c>
      <c r="B736" s="89">
        <v>28650</v>
      </c>
      <c r="C736" s="89">
        <v>-25928</v>
      </c>
    </row>
    <row r="737" spans="1:3" x14ac:dyDescent="0.35">
      <c r="A737" s="86">
        <v>44124</v>
      </c>
      <c r="B737" s="89">
        <v>28650</v>
      </c>
      <c r="C737" s="89">
        <v>-21298</v>
      </c>
    </row>
    <row r="738" spans="1:3" x14ac:dyDescent="0.35">
      <c r="A738" s="86">
        <v>44125</v>
      </c>
      <c r="B738" s="89">
        <v>29150</v>
      </c>
      <c r="C738" s="89">
        <v>-20782</v>
      </c>
    </row>
    <row r="739" spans="1:3" x14ac:dyDescent="0.35">
      <c r="A739" s="86">
        <v>44126</v>
      </c>
      <c r="B739" s="89">
        <v>29150</v>
      </c>
      <c r="C739" s="89">
        <v>-21077</v>
      </c>
    </row>
    <row r="740" spans="1:3" x14ac:dyDescent="0.35">
      <c r="A740" s="86">
        <v>44127</v>
      </c>
      <c r="B740" s="89">
        <v>29150</v>
      </c>
      <c r="C740" s="89">
        <v>-20404</v>
      </c>
    </row>
    <row r="741" spans="1:3" x14ac:dyDescent="0.35">
      <c r="A741" s="86">
        <v>44130</v>
      </c>
      <c r="B741" s="89">
        <v>29150</v>
      </c>
      <c r="C741" s="89">
        <v>-22323</v>
      </c>
    </row>
    <row r="742" spans="1:3" x14ac:dyDescent="0.35">
      <c r="A742" s="86">
        <v>44131</v>
      </c>
      <c r="B742" s="89">
        <v>29150</v>
      </c>
      <c r="C742" s="89">
        <v>-24205</v>
      </c>
    </row>
    <row r="743" spans="1:3" x14ac:dyDescent="0.35">
      <c r="A743" s="86">
        <v>44132</v>
      </c>
      <c r="B743" s="89">
        <v>28150</v>
      </c>
      <c r="C743" s="89">
        <v>-21793</v>
      </c>
    </row>
    <row r="744" spans="1:3" x14ac:dyDescent="0.35">
      <c r="A744" s="86">
        <v>44133</v>
      </c>
      <c r="B744" s="89">
        <v>28150</v>
      </c>
      <c r="C744" s="89">
        <v>-24087</v>
      </c>
    </row>
    <row r="745" spans="1:3" x14ac:dyDescent="0.35">
      <c r="A745" s="86">
        <v>44134</v>
      </c>
      <c r="B745" s="89">
        <v>28150</v>
      </c>
      <c r="C745" s="89">
        <v>-26888</v>
      </c>
    </row>
    <row r="746" spans="1:3" x14ac:dyDescent="0.35">
      <c r="A746" s="86">
        <v>44137</v>
      </c>
      <c r="B746" s="89">
        <v>28150</v>
      </c>
      <c r="C746" s="89">
        <v>-25287</v>
      </c>
    </row>
    <row r="747" spans="1:3" x14ac:dyDescent="0.35">
      <c r="A747" s="86">
        <v>44138</v>
      </c>
      <c r="B747" s="89">
        <v>28150</v>
      </c>
      <c r="C747" s="89">
        <v>-25356</v>
      </c>
    </row>
    <row r="748" spans="1:3" x14ac:dyDescent="0.35">
      <c r="A748" s="86">
        <v>44139</v>
      </c>
      <c r="B748" s="89">
        <v>21150</v>
      </c>
      <c r="C748" s="89">
        <v>-27095</v>
      </c>
    </row>
    <row r="749" spans="1:3" x14ac:dyDescent="0.35">
      <c r="A749" s="86">
        <v>44140</v>
      </c>
      <c r="B749" s="89">
        <v>21150</v>
      </c>
      <c r="C749" s="89">
        <v>-27751</v>
      </c>
    </row>
    <row r="750" spans="1:3" x14ac:dyDescent="0.35">
      <c r="A750" s="86">
        <v>44141</v>
      </c>
      <c r="B750" s="89">
        <v>21150</v>
      </c>
      <c r="C750" s="89">
        <v>-27133</v>
      </c>
    </row>
    <row r="751" spans="1:3" x14ac:dyDescent="0.35">
      <c r="A751" s="86">
        <v>44144</v>
      </c>
      <c r="B751" s="89">
        <v>21150</v>
      </c>
      <c r="C751" s="89">
        <v>-25256</v>
      </c>
    </row>
    <row r="752" spans="1:3" x14ac:dyDescent="0.35">
      <c r="A752" s="86">
        <v>44145</v>
      </c>
      <c r="B752" s="89">
        <v>21150</v>
      </c>
      <c r="C752" s="89">
        <v>-25360</v>
      </c>
    </row>
    <row r="753" spans="1:3" x14ac:dyDescent="0.35">
      <c r="A753" s="86">
        <v>44146</v>
      </c>
      <c r="B753" s="89">
        <v>27650</v>
      </c>
      <c r="C753" s="89">
        <v>-23986</v>
      </c>
    </row>
    <row r="754" spans="1:3" x14ac:dyDescent="0.35">
      <c r="A754" s="86">
        <v>44147</v>
      </c>
      <c r="B754" s="89">
        <v>27650</v>
      </c>
      <c r="C754" s="89">
        <v>-26539</v>
      </c>
    </row>
    <row r="755" spans="1:3" x14ac:dyDescent="0.35">
      <c r="A755" s="86">
        <v>44148</v>
      </c>
      <c r="B755" s="89">
        <v>27650</v>
      </c>
      <c r="C755" s="89">
        <v>-26227</v>
      </c>
    </row>
    <row r="756" spans="1:3" x14ac:dyDescent="0.35">
      <c r="A756" s="86">
        <v>44151</v>
      </c>
      <c r="B756" s="89">
        <v>27650</v>
      </c>
      <c r="C756" s="89">
        <v>-25047</v>
      </c>
    </row>
    <row r="757" spans="1:3" x14ac:dyDescent="0.35">
      <c r="A757" s="86">
        <v>44152</v>
      </c>
      <c r="B757" s="89">
        <v>27650</v>
      </c>
      <c r="C757" s="89">
        <v>-23392</v>
      </c>
    </row>
    <row r="758" spans="1:3" x14ac:dyDescent="0.35">
      <c r="A758" s="86">
        <v>44153</v>
      </c>
      <c r="B758" s="89">
        <v>28650</v>
      </c>
      <c r="C758" s="89">
        <v>-20097</v>
      </c>
    </row>
    <row r="759" spans="1:3" x14ac:dyDescent="0.35">
      <c r="A759" s="86">
        <v>44154</v>
      </c>
      <c r="B759" s="89">
        <v>28650</v>
      </c>
      <c r="C759" s="89">
        <v>-19027</v>
      </c>
    </row>
    <row r="760" spans="1:3" x14ac:dyDescent="0.35">
      <c r="A760" s="86">
        <v>44155</v>
      </c>
      <c r="B760" s="89">
        <v>28650</v>
      </c>
      <c r="C760" s="89">
        <v>-21854</v>
      </c>
    </row>
    <row r="761" spans="1:3" x14ac:dyDescent="0.35">
      <c r="A761" s="86">
        <v>44158</v>
      </c>
      <c r="B761" s="89">
        <v>28650</v>
      </c>
      <c r="C761" s="89">
        <v>-22222</v>
      </c>
    </row>
    <row r="762" spans="1:3" x14ac:dyDescent="0.35">
      <c r="A762" s="86">
        <v>44159</v>
      </c>
      <c r="B762" s="89">
        <v>28650</v>
      </c>
      <c r="C762" s="89">
        <v>-24997</v>
      </c>
    </row>
    <row r="763" spans="1:3" x14ac:dyDescent="0.35">
      <c r="A763" s="86">
        <v>44160</v>
      </c>
      <c r="B763" s="89">
        <v>35650</v>
      </c>
      <c r="C763" s="89">
        <v>-22320</v>
      </c>
    </row>
    <row r="764" spans="1:3" x14ac:dyDescent="0.35">
      <c r="A764" s="86">
        <v>44161</v>
      </c>
      <c r="B764" s="89">
        <v>35650</v>
      </c>
      <c r="C764" s="89">
        <v>-25000</v>
      </c>
    </row>
    <row r="765" spans="1:3" x14ac:dyDescent="0.35">
      <c r="A765" s="86">
        <v>44162</v>
      </c>
      <c r="B765" s="89">
        <v>35650</v>
      </c>
      <c r="C765" s="89">
        <v>-28164</v>
      </c>
    </row>
    <row r="766" spans="1:3" x14ac:dyDescent="0.35">
      <c r="A766" s="86">
        <v>44165</v>
      </c>
      <c r="B766" s="89">
        <v>35650</v>
      </c>
      <c r="C766" s="89">
        <v>-27834</v>
      </c>
    </row>
    <row r="767" spans="1:3" x14ac:dyDescent="0.35">
      <c r="A767" s="86">
        <v>44166</v>
      </c>
      <c r="B767" s="89">
        <v>35650</v>
      </c>
      <c r="C767" s="89">
        <v>-21104</v>
      </c>
    </row>
    <row r="768" spans="1:3" x14ac:dyDescent="0.35">
      <c r="A768" s="86">
        <v>44167</v>
      </c>
      <c r="B768" s="89">
        <v>37150</v>
      </c>
      <c r="C768" s="89">
        <v>-23251</v>
      </c>
    </row>
    <row r="769" spans="1:3" x14ac:dyDescent="0.35">
      <c r="A769" s="86">
        <v>44168</v>
      </c>
      <c r="B769" s="89">
        <v>37150</v>
      </c>
      <c r="C769" s="89">
        <v>-23717</v>
      </c>
    </row>
    <row r="770" spans="1:3" x14ac:dyDescent="0.35">
      <c r="A770" s="86">
        <v>44169</v>
      </c>
      <c r="B770" s="89">
        <v>37150</v>
      </c>
      <c r="C770" s="89">
        <v>-23185</v>
      </c>
    </row>
    <row r="771" spans="1:3" x14ac:dyDescent="0.35">
      <c r="A771" s="86">
        <v>44172</v>
      </c>
      <c r="B771" s="89">
        <v>37150</v>
      </c>
      <c r="C771" s="89">
        <v>-24699</v>
      </c>
    </row>
    <row r="772" spans="1:3" x14ac:dyDescent="0.35">
      <c r="A772" s="86">
        <v>44173</v>
      </c>
      <c r="B772" s="89">
        <v>37150</v>
      </c>
      <c r="C772" s="89">
        <v>-25055</v>
      </c>
    </row>
    <row r="773" spans="1:3" x14ac:dyDescent="0.35">
      <c r="A773" s="86">
        <v>44174</v>
      </c>
      <c r="B773" s="89">
        <v>28650</v>
      </c>
      <c r="C773" s="89">
        <v>-21227</v>
      </c>
    </row>
    <row r="774" spans="1:3" x14ac:dyDescent="0.35">
      <c r="A774" s="86">
        <v>44175</v>
      </c>
      <c r="B774" s="89">
        <v>28650</v>
      </c>
      <c r="C774" s="89">
        <v>-21010</v>
      </c>
    </row>
    <row r="775" spans="1:3" x14ac:dyDescent="0.35">
      <c r="A775" s="86">
        <v>44176</v>
      </c>
      <c r="B775" s="89">
        <v>28650</v>
      </c>
      <c r="C775" s="89">
        <v>-21725</v>
      </c>
    </row>
    <row r="776" spans="1:3" x14ac:dyDescent="0.35">
      <c r="A776" s="86">
        <v>44179</v>
      </c>
      <c r="B776" s="89">
        <v>28650</v>
      </c>
      <c r="C776" s="89">
        <v>-21235</v>
      </c>
    </row>
    <row r="777" spans="1:3" x14ac:dyDescent="0.35">
      <c r="A777" s="86">
        <v>44180</v>
      </c>
      <c r="B777" s="89">
        <v>29650</v>
      </c>
      <c r="C777" s="89">
        <v>-20827</v>
      </c>
    </row>
    <row r="778" spans="1:3" x14ac:dyDescent="0.35">
      <c r="A778" s="86">
        <v>44181</v>
      </c>
      <c r="B778" s="89">
        <v>29650</v>
      </c>
      <c r="C778" s="89">
        <v>-20827</v>
      </c>
    </row>
    <row r="779" spans="1:3" x14ac:dyDescent="0.35">
      <c r="A779" s="86">
        <v>44182</v>
      </c>
      <c r="B779" s="89">
        <v>29650</v>
      </c>
      <c r="C779" s="89">
        <v>-21415</v>
      </c>
    </row>
    <row r="780" spans="1:3" x14ac:dyDescent="0.35">
      <c r="A780" s="86">
        <v>44183</v>
      </c>
      <c r="B780" s="89">
        <v>29650</v>
      </c>
      <c r="C780" s="89">
        <v>-22250</v>
      </c>
    </row>
    <row r="781" spans="1:3" x14ac:dyDescent="0.35">
      <c r="A781" s="86">
        <v>44186</v>
      </c>
      <c r="B781" s="89">
        <v>29650</v>
      </c>
      <c r="C781" s="89">
        <v>-23028</v>
      </c>
    </row>
    <row r="782" spans="1:3" x14ac:dyDescent="0.35">
      <c r="A782" s="86">
        <v>44187</v>
      </c>
      <c r="B782" s="89">
        <v>29650</v>
      </c>
      <c r="C782" s="89">
        <v>-30832</v>
      </c>
    </row>
    <row r="783" spans="1:3" x14ac:dyDescent="0.35">
      <c r="A783" s="86">
        <v>44188</v>
      </c>
      <c r="B783" s="89">
        <v>26650</v>
      </c>
      <c r="C783" s="89">
        <v>-26960</v>
      </c>
    </row>
    <row r="784" spans="1:3" x14ac:dyDescent="0.35">
      <c r="A784" s="86">
        <v>44189</v>
      </c>
      <c r="B784" s="89">
        <v>26650</v>
      </c>
      <c r="C784" s="89">
        <v>-23141</v>
      </c>
    </row>
    <row r="785" spans="1:3" x14ac:dyDescent="0.35">
      <c r="A785" s="86">
        <v>44190</v>
      </c>
      <c r="B785" s="89">
        <v>29650</v>
      </c>
      <c r="C785" s="89">
        <v>-22229</v>
      </c>
    </row>
    <row r="786" spans="1:3" x14ac:dyDescent="0.35">
      <c r="A786" s="86">
        <v>44193</v>
      </c>
      <c r="B786" s="89">
        <v>26650</v>
      </c>
      <c r="C786" s="89">
        <v>-24151</v>
      </c>
    </row>
    <row r="787" spans="1:3" x14ac:dyDescent="0.35">
      <c r="A787" s="86">
        <v>44194</v>
      </c>
      <c r="B787" s="89">
        <v>26650</v>
      </c>
      <c r="C787" s="89">
        <v>-23949</v>
      </c>
    </row>
    <row r="788" spans="1:3" x14ac:dyDescent="0.35">
      <c r="A788" s="86">
        <v>44195</v>
      </c>
      <c r="B788" s="89">
        <v>24650</v>
      </c>
      <c r="C788" s="89">
        <v>-23721</v>
      </c>
    </row>
    <row r="789" spans="1:3" x14ac:dyDescent="0.35">
      <c r="A789" s="86">
        <v>44196</v>
      </c>
      <c r="B789" s="89">
        <v>24650</v>
      </c>
      <c r="C789" s="89">
        <v>-21090</v>
      </c>
    </row>
    <row r="790" spans="1:3" x14ac:dyDescent="0.35">
      <c r="A790" s="86">
        <v>44197</v>
      </c>
      <c r="B790" s="89">
        <v>24650</v>
      </c>
      <c r="C790" s="89">
        <v>-20950</v>
      </c>
    </row>
    <row r="791" spans="1:3" x14ac:dyDescent="0.35">
      <c r="A791" s="86">
        <v>44200</v>
      </c>
      <c r="B791" s="89">
        <v>24650</v>
      </c>
      <c r="C791" s="89">
        <v>-24848</v>
      </c>
    </row>
    <row r="792" spans="1:3" x14ac:dyDescent="0.35">
      <c r="A792" s="86">
        <v>44201</v>
      </c>
      <c r="B792" s="89">
        <v>24650</v>
      </c>
      <c r="C792" s="89">
        <v>-26768</v>
      </c>
    </row>
    <row r="793" spans="1:3" x14ac:dyDescent="0.35">
      <c r="A793" s="86">
        <v>44202</v>
      </c>
      <c r="B793" s="89">
        <v>27650</v>
      </c>
      <c r="C793" s="89">
        <v>-27640</v>
      </c>
    </row>
    <row r="794" spans="1:3" x14ac:dyDescent="0.35">
      <c r="A794" s="86">
        <v>44203</v>
      </c>
      <c r="B794" s="89">
        <v>27650</v>
      </c>
      <c r="C794" s="89">
        <v>-28109</v>
      </c>
    </row>
    <row r="795" spans="1:3" x14ac:dyDescent="0.35">
      <c r="A795" s="86">
        <v>44204</v>
      </c>
      <c r="B795" s="89">
        <v>27650</v>
      </c>
      <c r="C795" s="89">
        <v>-27909</v>
      </c>
    </row>
    <row r="796" spans="1:3" x14ac:dyDescent="0.35">
      <c r="A796" s="86">
        <v>44207</v>
      </c>
      <c r="B796" s="89">
        <v>27650</v>
      </c>
      <c r="C796" s="89">
        <v>-29366</v>
      </c>
    </row>
    <row r="797" spans="1:3" x14ac:dyDescent="0.35">
      <c r="A797" s="86">
        <v>44208</v>
      </c>
      <c r="B797" s="89">
        <v>27650</v>
      </c>
      <c r="C797" s="89">
        <v>-27436</v>
      </c>
    </row>
    <row r="798" spans="1:3" x14ac:dyDescent="0.35">
      <c r="A798" s="86">
        <v>44209</v>
      </c>
      <c r="B798" s="89">
        <v>31450</v>
      </c>
      <c r="C798" s="89">
        <v>-25297</v>
      </c>
    </row>
    <row r="799" spans="1:3" x14ac:dyDescent="0.35">
      <c r="A799" s="86">
        <v>44210</v>
      </c>
      <c r="B799" s="89">
        <v>31450</v>
      </c>
      <c r="C799" s="89">
        <v>-21095</v>
      </c>
    </row>
    <row r="800" spans="1:3" x14ac:dyDescent="0.35">
      <c r="A800" s="86">
        <v>44211</v>
      </c>
      <c r="B800" s="89">
        <v>31450</v>
      </c>
      <c r="C800" s="89">
        <v>-21430</v>
      </c>
    </row>
    <row r="801" spans="1:3" x14ac:dyDescent="0.35">
      <c r="A801" s="86">
        <v>44214</v>
      </c>
      <c r="B801" s="89">
        <v>31450</v>
      </c>
      <c r="C801" s="89">
        <v>-18108</v>
      </c>
    </row>
    <row r="802" spans="1:3" x14ac:dyDescent="0.35">
      <c r="A802" s="86">
        <v>44215</v>
      </c>
      <c r="B802" s="89">
        <v>31450</v>
      </c>
      <c r="C802" s="89">
        <v>-19809</v>
      </c>
    </row>
    <row r="803" spans="1:3" x14ac:dyDescent="0.35">
      <c r="A803" s="86">
        <v>44216</v>
      </c>
      <c r="B803" s="89">
        <v>24650</v>
      </c>
      <c r="C803" s="89">
        <v>-19077</v>
      </c>
    </row>
    <row r="804" spans="1:3" x14ac:dyDescent="0.35">
      <c r="A804" s="86">
        <v>44217</v>
      </c>
      <c r="B804" s="89">
        <v>24650</v>
      </c>
      <c r="C804" s="89">
        <v>-17040</v>
      </c>
    </row>
    <row r="805" spans="1:3" x14ac:dyDescent="0.35">
      <c r="A805" s="86">
        <v>44218</v>
      </c>
      <c r="B805" s="89">
        <v>24650</v>
      </c>
      <c r="C805" s="89">
        <v>-21815</v>
      </c>
    </row>
    <row r="806" spans="1:3" x14ac:dyDescent="0.35">
      <c r="A806" s="86">
        <v>44221</v>
      </c>
      <c r="B806" s="89">
        <v>24650</v>
      </c>
      <c r="C806" s="89">
        <v>-26312</v>
      </c>
    </row>
    <row r="807" spans="1:3" x14ac:dyDescent="0.35">
      <c r="A807" s="86">
        <v>44222</v>
      </c>
      <c r="B807" s="89">
        <v>24650</v>
      </c>
      <c r="C807" s="89">
        <v>-27064</v>
      </c>
    </row>
    <row r="808" spans="1:3" x14ac:dyDescent="0.35">
      <c r="A808" s="86">
        <v>44223</v>
      </c>
      <c r="B808" s="89">
        <v>27150</v>
      </c>
      <c r="C808" s="89">
        <v>-30820</v>
      </c>
    </row>
    <row r="809" spans="1:3" x14ac:dyDescent="0.35">
      <c r="A809" s="86">
        <v>44224</v>
      </c>
      <c r="B809" s="89">
        <v>27150</v>
      </c>
      <c r="C809" s="89">
        <v>-27200</v>
      </c>
    </row>
    <row r="810" spans="1:3" x14ac:dyDescent="0.35">
      <c r="A810" s="86">
        <v>44225</v>
      </c>
      <c r="B810" s="89">
        <v>27150</v>
      </c>
      <c r="C810" s="89">
        <v>-23720</v>
      </c>
    </row>
    <row r="811" spans="1:3" x14ac:dyDescent="0.35">
      <c r="A811" s="86">
        <v>44228</v>
      </c>
      <c r="B811" s="89">
        <v>27150</v>
      </c>
      <c r="C811" s="89">
        <v>-23425</v>
      </c>
    </row>
    <row r="812" spans="1:3" x14ac:dyDescent="0.35">
      <c r="A812" s="86">
        <v>44229</v>
      </c>
      <c r="B812" s="89">
        <v>27150</v>
      </c>
      <c r="C812" s="89">
        <v>-25896</v>
      </c>
    </row>
    <row r="813" spans="1:3" x14ac:dyDescent="0.35">
      <c r="A813" s="86">
        <v>44230</v>
      </c>
      <c r="B813" s="89">
        <v>37151</v>
      </c>
      <c r="C813" s="89">
        <v>-25764</v>
      </c>
    </row>
    <row r="814" spans="1:3" x14ac:dyDescent="0.35">
      <c r="A814" s="86">
        <v>44231</v>
      </c>
      <c r="B814" s="89">
        <v>37151</v>
      </c>
      <c r="C814" s="89">
        <v>-25230</v>
      </c>
    </row>
    <row r="815" spans="1:3" x14ac:dyDescent="0.35">
      <c r="A815" s="86">
        <v>44232</v>
      </c>
      <c r="B815" s="89">
        <v>37151</v>
      </c>
      <c r="C815" s="89">
        <v>-27429</v>
      </c>
    </row>
    <row r="816" spans="1:3" x14ac:dyDescent="0.35">
      <c r="A816" s="86">
        <v>44235</v>
      </c>
      <c r="B816" s="89">
        <v>37151</v>
      </c>
      <c r="C816" s="89">
        <v>-30561</v>
      </c>
    </row>
    <row r="817" spans="1:3" x14ac:dyDescent="0.35">
      <c r="A817" s="86">
        <v>44236</v>
      </c>
      <c r="B817" s="89">
        <v>37151</v>
      </c>
      <c r="C817" s="89">
        <v>-30767</v>
      </c>
    </row>
    <row r="818" spans="1:3" x14ac:dyDescent="0.35">
      <c r="A818" s="86">
        <v>44237</v>
      </c>
      <c r="B818" s="89">
        <v>28650</v>
      </c>
      <c r="C818" s="89">
        <v>-29435</v>
      </c>
    </row>
    <row r="819" spans="1:3" x14ac:dyDescent="0.35">
      <c r="A819" s="86">
        <v>44238</v>
      </c>
      <c r="B819" s="89">
        <v>28650</v>
      </c>
      <c r="C819" s="89">
        <v>-27961</v>
      </c>
    </row>
    <row r="820" spans="1:3" x14ac:dyDescent="0.35">
      <c r="A820" s="86">
        <v>44239</v>
      </c>
      <c r="B820" s="89">
        <v>28650</v>
      </c>
      <c r="C820" s="89">
        <v>-30262</v>
      </c>
    </row>
    <row r="821" spans="1:3" x14ac:dyDescent="0.35">
      <c r="A821" s="86">
        <v>44242</v>
      </c>
      <c r="B821" s="89">
        <v>28650</v>
      </c>
      <c r="C821" s="89">
        <v>-30993</v>
      </c>
    </row>
    <row r="822" spans="1:3" x14ac:dyDescent="0.35">
      <c r="A822" s="86">
        <v>44243</v>
      </c>
      <c r="B822" s="89">
        <v>28650</v>
      </c>
      <c r="C822" s="89">
        <v>-29033</v>
      </c>
    </row>
    <row r="823" spans="1:3" x14ac:dyDescent="0.35">
      <c r="A823" s="86">
        <v>44244</v>
      </c>
      <c r="B823" s="89">
        <v>36651</v>
      </c>
      <c r="C823" s="89">
        <v>-33362</v>
      </c>
    </row>
    <row r="824" spans="1:3" x14ac:dyDescent="0.35">
      <c r="A824" s="86">
        <v>44245</v>
      </c>
      <c r="B824" s="89">
        <v>36651</v>
      </c>
      <c r="C824" s="89">
        <v>-32729</v>
      </c>
    </row>
    <row r="825" spans="1:3" x14ac:dyDescent="0.35">
      <c r="A825" s="86">
        <v>44246</v>
      </c>
      <c r="B825" s="89">
        <v>36651</v>
      </c>
      <c r="C825" s="89">
        <v>-35498</v>
      </c>
    </row>
    <row r="826" spans="1:3" x14ac:dyDescent="0.35">
      <c r="A826" s="86">
        <v>44249</v>
      </c>
      <c r="B826" s="89">
        <v>36651</v>
      </c>
      <c r="C826" s="89">
        <v>-26276</v>
      </c>
    </row>
    <row r="827" spans="1:3" x14ac:dyDescent="0.35">
      <c r="A827" s="86">
        <v>44250</v>
      </c>
      <c r="B827" s="89">
        <v>36651</v>
      </c>
      <c r="C827" s="89">
        <v>-31785</v>
      </c>
    </row>
    <row r="828" spans="1:3" x14ac:dyDescent="0.35">
      <c r="A828" s="86">
        <v>44251</v>
      </c>
      <c r="B828" s="89">
        <v>33850</v>
      </c>
      <c r="C828" s="89">
        <v>-31783</v>
      </c>
    </row>
    <row r="829" spans="1:3" x14ac:dyDescent="0.35">
      <c r="A829" s="86">
        <v>44252</v>
      </c>
      <c r="B829" s="89">
        <v>33850</v>
      </c>
      <c r="C829" s="89">
        <v>-31888</v>
      </c>
    </row>
    <row r="830" spans="1:3" x14ac:dyDescent="0.35">
      <c r="A830" s="86">
        <v>44253</v>
      </c>
      <c r="B830" s="89">
        <v>33850</v>
      </c>
      <c r="C830" s="89">
        <v>-31632</v>
      </c>
    </row>
    <row r="831" spans="1:3" x14ac:dyDescent="0.35">
      <c r="A831" s="86">
        <v>44256</v>
      </c>
      <c r="B831" s="89">
        <v>33850</v>
      </c>
      <c r="C831" s="89">
        <v>-29732</v>
      </c>
    </row>
    <row r="832" spans="1:3" x14ac:dyDescent="0.35">
      <c r="A832" s="86">
        <v>44257</v>
      </c>
      <c r="B832" s="89">
        <v>33850</v>
      </c>
      <c r="C832" s="89">
        <v>-31472</v>
      </c>
    </row>
    <row r="833" spans="1:3" x14ac:dyDescent="0.35">
      <c r="A833" s="86">
        <v>44258</v>
      </c>
      <c r="B833" s="89">
        <v>31850</v>
      </c>
      <c r="C833" s="89">
        <v>-33433</v>
      </c>
    </row>
    <row r="834" spans="1:3" x14ac:dyDescent="0.35">
      <c r="A834" s="86">
        <v>44259</v>
      </c>
      <c r="B834" s="89">
        <v>31850</v>
      </c>
      <c r="C834" s="89">
        <v>-33689</v>
      </c>
    </row>
    <row r="835" spans="1:3" x14ac:dyDescent="0.35">
      <c r="A835" s="86">
        <v>44260</v>
      </c>
      <c r="B835" s="89">
        <v>31850</v>
      </c>
      <c r="C835" s="89">
        <v>-34525</v>
      </c>
    </row>
    <row r="836" spans="1:3" x14ac:dyDescent="0.35">
      <c r="A836" s="86">
        <v>44263</v>
      </c>
      <c r="B836" s="89">
        <v>31850</v>
      </c>
      <c r="C836" s="89">
        <v>-34242</v>
      </c>
    </row>
    <row r="837" spans="1:3" x14ac:dyDescent="0.35">
      <c r="A837" s="86">
        <v>44264</v>
      </c>
      <c r="B837" s="89">
        <v>31850</v>
      </c>
      <c r="C837" s="89">
        <v>-34506</v>
      </c>
    </row>
    <row r="838" spans="1:3" x14ac:dyDescent="0.35">
      <c r="A838" s="86">
        <v>44265</v>
      </c>
      <c r="B838" s="89">
        <v>35850</v>
      </c>
      <c r="C838" s="89">
        <v>-35000</v>
      </c>
    </row>
    <row r="839" spans="1:3" x14ac:dyDescent="0.35">
      <c r="A839" s="86">
        <v>44266</v>
      </c>
      <c r="B839" s="89">
        <v>35850</v>
      </c>
      <c r="C839" s="89">
        <v>-34094</v>
      </c>
    </row>
    <row r="840" spans="1:3" x14ac:dyDescent="0.35">
      <c r="A840" s="86">
        <v>44267</v>
      </c>
      <c r="B840" s="89">
        <v>35850</v>
      </c>
      <c r="C840" s="89">
        <v>-33169</v>
      </c>
    </row>
    <row r="841" spans="1:3" x14ac:dyDescent="0.35">
      <c r="A841" s="86">
        <v>44270</v>
      </c>
      <c r="B841" s="89">
        <v>35850</v>
      </c>
      <c r="C841" s="89">
        <v>-32821</v>
      </c>
    </row>
    <row r="842" spans="1:3" x14ac:dyDescent="0.35">
      <c r="A842" s="86">
        <v>44271</v>
      </c>
      <c r="B842" s="89">
        <v>35850</v>
      </c>
      <c r="C842" s="89">
        <v>-36211</v>
      </c>
    </row>
    <row r="843" spans="1:3" x14ac:dyDescent="0.35">
      <c r="A843" s="86">
        <v>44272</v>
      </c>
      <c r="B843" s="89">
        <v>43850</v>
      </c>
      <c r="C843" s="89">
        <v>-34595</v>
      </c>
    </row>
    <row r="844" spans="1:3" x14ac:dyDescent="0.35">
      <c r="A844" s="86">
        <v>44273</v>
      </c>
      <c r="B844" s="89">
        <v>43850</v>
      </c>
      <c r="C844" s="89">
        <v>-32802</v>
      </c>
    </row>
    <row r="845" spans="1:3" x14ac:dyDescent="0.35">
      <c r="A845" s="86">
        <v>44274</v>
      </c>
      <c r="B845" s="89">
        <v>43850</v>
      </c>
      <c r="C845" s="89">
        <v>-33803</v>
      </c>
    </row>
    <row r="846" spans="1:3" x14ac:dyDescent="0.35">
      <c r="A846" s="86">
        <v>44277</v>
      </c>
      <c r="B846" s="89">
        <v>43850</v>
      </c>
      <c r="C846" s="89">
        <v>-37345</v>
      </c>
    </row>
    <row r="847" spans="1:3" x14ac:dyDescent="0.35">
      <c r="A847" s="86">
        <v>44278</v>
      </c>
      <c r="B847" s="89">
        <v>43850</v>
      </c>
      <c r="C847" s="89">
        <v>-41115.5</v>
      </c>
    </row>
    <row r="848" spans="1:3" x14ac:dyDescent="0.35">
      <c r="A848" s="86">
        <v>44279</v>
      </c>
      <c r="B848" s="89">
        <v>34350</v>
      </c>
      <c r="C848" s="89">
        <v>-30371.699999999997</v>
      </c>
    </row>
    <row r="849" spans="1:3" x14ac:dyDescent="0.35">
      <c r="A849" s="86">
        <v>44280</v>
      </c>
      <c r="B849" s="89">
        <v>34350</v>
      </c>
      <c r="C849" s="89">
        <v>-30489</v>
      </c>
    </row>
    <row r="850" spans="1:3" x14ac:dyDescent="0.35">
      <c r="A850" s="86">
        <v>44281</v>
      </c>
      <c r="B850" s="89">
        <v>34350</v>
      </c>
      <c r="C850" s="89">
        <v>-29818.800000000003</v>
      </c>
    </row>
    <row r="851" spans="1:3" x14ac:dyDescent="0.35">
      <c r="A851" s="86">
        <v>44284</v>
      </c>
      <c r="B851" s="89">
        <v>34350</v>
      </c>
      <c r="C851" s="89">
        <v>-24990</v>
      </c>
    </row>
    <row r="852" spans="1:3" x14ac:dyDescent="0.35">
      <c r="A852" s="86">
        <v>44285</v>
      </c>
      <c r="B852" s="89">
        <v>34350</v>
      </c>
      <c r="C852" s="89">
        <v>-26366</v>
      </c>
    </row>
    <row r="853" spans="1:3" x14ac:dyDescent="0.35">
      <c r="A853" s="86">
        <v>44286</v>
      </c>
      <c r="B853" s="89">
        <v>38300</v>
      </c>
      <c r="C853" s="89">
        <v>-30224</v>
      </c>
    </row>
    <row r="854" spans="1:3" x14ac:dyDescent="0.35">
      <c r="A854" s="86">
        <v>44287</v>
      </c>
      <c r="B854" s="89">
        <v>38300</v>
      </c>
      <c r="C854" s="89">
        <v>-30833</v>
      </c>
    </row>
    <row r="855" spans="1:3" x14ac:dyDescent="0.35">
      <c r="A855" s="86">
        <v>44288</v>
      </c>
      <c r="B855" s="89">
        <v>38300</v>
      </c>
      <c r="C855" s="89">
        <v>-30807</v>
      </c>
    </row>
    <row r="856" spans="1:3" x14ac:dyDescent="0.35">
      <c r="A856" s="86">
        <v>44291</v>
      </c>
      <c r="B856" s="89">
        <v>38300</v>
      </c>
      <c r="C856" s="89">
        <v>-31115</v>
      </c>
    </row>
    <row r="857" spans="1:3" x14ac:dyDescent="0.35">
      <c r="A857" s="86">
        <v>44292</v>
      </c>
      <c r="B857" s="89">
        <v>38300</v>
      </c>
      <c r="C857" s="89">
        <v>-30732</v>
      </c>
    </row>
    <row r="858" spans="1:3" x14ac:dyDescent="0.35">
      <c r="A858" s="86">
        <v>44293</v>
      </c>
      <c r="B858" s="89">
        <v>33750</v>
      </c>
      <c r="C858" s="89">
        <v>-28792</v>
      </c>
    </row>
    <row r="859" spans="1:3" x14ac:dyDescent="0.35">
      <c r="A859" s="86">
        <v>44294</v>
      </c>
      <c r="B859" s="89">
        <v>33750</v>
      </c>
      <c r="C859" s="89">
        <v>-27736</v>
      </c>
    </row>
    <row r="860" spans="1:3" x14ac:dyDescent="0.35">
      <c r="A860" s="86">
        <v>44295</v>
      </c>
      <c r="B860" s="89">
        <v>33750</v>
      </c>
      <c r="C860" s="89">
        <v>-26401</v>
      </c>
    </row>
    <row r="861" spans="1:3" x14ac:dyDescent="0.35">
      <c r="A861" s="86">
        <v>44298</v>
      </c>
      <c r="B861" s="89">
        <v>33750</v>
      </c>
      <c r="C861" s="89">
        <v>-28925</v>
      </c>
    </row>
    <row r="862" spans="1:3" x14ac:dyDescent="0.35">
      <c r="A862" s="86">
        <v>44299</v>
      </c>
      <c r="B862" s="89">
        <v>33750</v>
      </c>
      <c r="C862" s="89">
        <v>-27369</v>
      </c>
    </row>
    <row r="863" spans="1:3" x14ac:dyDescent="0.35">
      <c r="A863" s="86">
        <v>44300</v>
      </c>
      <c r="B863" s="89">
        <v>41700</v>
      </c>
      <c r="C863" s="89">
        <v>-26991</v>
      </c>
    </row>
    <row r="864" spans="1:3" x14ac:dyDescent="0.35">
      <c r="A864" s="86">
        <v>44301</v>
      </c>
      <c r="B864" s="89">
        <v>41700</v>
      </c>
      <c r="C864" s="89">
        <v>-24259</v>
      </c>
    </row>
    <row r="865" spans="1:3" x14ac:dyDescent="0.35">
      <c r="A865" s="86">
        <v>44302</v>
      </c>
      <c r="B865" s="89">
        <v>41700</v>
      </c>
      <c r="C865" s="89">
        <v>-26064</v>
      </c>
    </row>
    <row r="866" spans="1:3" x14ac:dyDescent="0.35">
      <c r="A866" s="86">
        <v>44305</v>
      </c>
      <c r="B866" s="89">
        <v>41700</v>
      </c>
      <c r="C866" s="89">
        <v>-22612</v>
      </c>
    </row>
    <row r="867" spans="1:3" x14ac:dyDescent="0.35">
      <c r="A867" s="86">
        <v>44306</v>
      </c>
      <c r="B867" s="89">
        <v>41700</v>
      </c>
      <c r="C867" s="89">
        <v>-22158</v>
      </c>
    </row>
    <row r="868" spans="1:3" x14ac:dyDescent="0.35">
      <c r="A868" s="86">
        <v>44307</v>
      </c>
      <c r="B868" s="89">
        <v>36350</v>
      </c>
      <c r="C868" s="89">
        <v>-19729</v>
      </c>
    </row>
    <row r="869" spans="1:3" x14ac:dyDescent="0.35">
      <c r="A869" s="86">
        <v>44308</v>
      </c>
      <c r="B869" s="89">
        <v>36350</v>
      </c>
      <c r="C869" s="89">
        <v>-24801</v>
      </c>
    </row>
    <row r="870" spans="1:3" x14ac:dyDescent="0.35">
      <c r="A870" s="86">
        <v>44309</v>
      </c>
      <c r="B870" s="89">
        <v>36350</v>
      </c>
      <c r="C870" s="89">
        <v>-35774</v>
      </c>
    </row>
    <row r="871" spans="1:3" x14ac:dyDescent="0.35">
      <c r="A871" s="86">
        <v>44312</v>
      </c>
      <c r="B871" s="89">
        <v>36350</v>
      </c>
      <c r="C871" s="89">
        <v>-38714</v>
      </c>
    </row>
    <row r="872" spans="1:3" x14ac:dyDescent="0.35">
      <c r="A872" s="86">
        <v>44313</v>
      </c>
      <c r="B872" s="89">
        <v>36350</v>
      </c>
      <c r="C872" s="89">
        <v>-38997</v>
      </c>
    </row>
    <row r="873" spans="1:3" x14ac:dyDescent="0.35">
      <c r="A873" s="86">
        <v>44314</v>
      </c>
      <c r="B873" s="89">
        <v>31350</v>
      </c>
      <c r="C873" s="89">
        <v>-42890</v>
      </c>
    </row>
    <row r="874" spans="1:3" x14ac:dyDescent="0.35">
      <c r="A874" s="86">
        <v>44315</v>
      </c>
      <c r="B874" s="89">
        <v>31350</v>
      </c>
      <c r="C874" s="89">
        <v>-45415</v>
      </c>
    </row>
    <row r="875" spans="1:3" x14ac:dyDescent="0.35">
      <c r="A875" s="86">
        <v>44316</v>
      </c>
      <c r="B875" s="89">
        <v>31350</v>
      </c>
      <c r="C875" s="89">
        <v>-43584</v>
      </c>
    </row>
    <row r="876" spans="1:3" x14ac:dyDescent="0.35">
      <c r="A876" s="86">
        <v>44319</v>
      </c>
      <c r="B876" s="89">
        <v>31350</v>
      </c>
      <c r="C876" s="89">
        <v>-38742</v>
      </c>
    </row>
    <row r="877" spans="1:3" x14ac:dyDescent="0.35">
      <c r="A877" s="86">
        <v>44320</v>
      </c>
      <c r="B877" s="89">
        <v>31350</v>
      </c>
      <c r="C877" s="89">
        <v>-41818</v>
      </c>
    </row>
    <row r="878" spans="1:3" x14ac:dyDescent="0.35">
      <c r="A878" s="86">
        <v>44321</v>
      </c>
      <c r="B878" s="89">
        <v>42310</v>
      </c>
      <c r="C878" s="89">
        <v>-34452</v>
      </c>
    </row>
    <row r="879" spans="1:3" x14ac:dyDescent="0.35">
      <c r="A879" s="86">
        <v>44322</v>
      </c>
      <c r="B879" s="89">
        <v>42310</v>
      </c>
      <c r="C879" s="89">
        <v>-34975</v>
      </c>
    </row>
    <row r="880" spans="1:3" x14ac:dyDescent="0.35">
      <c r="A880" s="86">
        <v>44323</v>
      </c>
      <c r="B880" s="89">
        <v>42310</v>
      </c>
      <c r="C880" s="89">
        <v>-40773</v>
      </c>
    </row>
    <row r="881" spans="1:3" x14ac:dyDescent="0.35">
      <c r="A881" s="86">
        <v>44326</v>
      </c>
      <c r="B881" s="89">
        <v>42310</v>
      </c>
      <c r="C881" s="89">
        <v>-41032</v>
      </c>
    </row>
    <row r="882" spans="1:3" x14ac:dyDescent="0.35">
      <c r="A882" s="86">
        <v>44327</v>
      </c>
      <c r="B882" s="89">
        <v>42310</v>
      </c>
      <c r="C882" s="89">
        <v>-40497</v>
      </c>
    </row>
    <row r="883" spans="1:3" x14ac:dyDescent="0.35">
      <c r="A883" s="86">
        <v>44328</v>
      </c>
      <c r="B883" s="89">
        <v>45160</v>
      </c>
      <c r="C883" s="89">
        <v>-34052</v>
      </c>
    </row>
    <row r="884" spans="1:3" x14ac:dyDescent="0.35">
      <c r="A884" s="86">
        <v>44329</v>
      </c>
      <c r="B884" s="89">
        <v>45160</v>
      </c>
      <c r="C884" s="89">
        <v>-28251</v>
      </c>
    </row>
    <row r="885" spans="1:3" x14ac:dyDescent="0.35">
      <c r="A885" s="86">
        <v>44330</v>
      </c>
      <c r="B885" s="89">
        <v>45160</v>
      </c>
      <c r="C885" s="89">
        <v>-23002</v>
      </c>
    </row>
    <row r="886" spans="1:3" x14ac:dyDescent="0.35">
      <c r="A886" s="86">
        <v>44333</v>
      </c>
      <c r="B886" s="89">
        <v>45160</v>
      </c>
      <c r="C886" s="89">
        <v>-15929</v>
      </c>
    </row>
    <row r="887" spans="1:3" x14ac:dyDescent="0.35">
      <c r="A887" s="86">
        <v>44334</v>
      </c>
      <c r="B887" s="89">
        <v>45160</v>
      </c>
      <c r="C887" s="89">
        <v>-19656</v>
      </c>
    </row>
    <row r="888" spans="1:3" x14ac:dyDescent="0.35">
      <c r="A888" s="86">
        <v>44335</v>
      </c>
      <c r="B888" s="89">
        <v>36150</v>
      </c>
      <c r="C888" s="89">
        <v>-18140</v>
      </c>
    </row>
    <row r="889" spans="1:3" x14ac:dyDescent="0.35">
      <c r="A889" s="86">
        <v>44336</v>
      </c>
      <c r="B889" s="89">
        <v>36150</v>
      </c>
      <c r="C889" s="89">
        <v>-20763</v>
      </c>
    </row>
    <row r="890" spans="1:3" x14ac:dyDescent="0.35">
      <c r="A890" s="86">
        <v>44337</v>
      </c>
      <c r="B890" s="89">
        <v>36150</v>
      </c>
      <c r="C890" s="89">
        <v>-23647</v>
      </c>
    </row>
    <row r="891" spans="1:3" x14ac:dyDescent="0.35">
      <c r="A891" s="86">
        <v>44340</v>
      </c>
      <c r="B891" s="89">
        <v>36150</v>
      </c>
      <c r="C891" s="89">
        <v>-22083</v>
      </c>
    </row>
    <row r="892" spans="1:3" x14ac:dyDescent="0.35">
      <c r="A892" s="86">
        <v>44341</v>
      </c>
      <c r="B892" s="89">
        <v>36150</v>
      </c>
      <c r="C892" s="89">
        <v>-27275</v>
      </c>
    </row>
    <row r="893" spans="1:3" x14ac:dyDescent="0.35">
      <c r="A893" s="86">
        <v>44342</v>
      </c>
      <c r="B893" s="89">
        <v>27000</v>
      </c>
      <c r="C893" s="89">
        <v>-25455</v>
      </c>
    </row>
    <row r="894" spans="1:3" x14ac:dyDescent="0.35">
      <c r="A894" s="86">
        <v>44343</v>
      </c>
      <c r="B894" s="89">
        <v>27000</v>
      </c>
      <c r="C894" s="89">
        <v>-33193</v>
      </c>
    </row>
    <row r="895" spans="1:3" x14ac:dyDescent="0.35">
      <c r="A895" s="86">
        <v>44344</v>
      </c>
      <c r="B895" s="89">
        <v>27000</v>
      </c>
      <c r="C895" s="89">
        <v>-32887</v>
      </c>
    </row>
    <row r="896" spans="1:3" x14ac:dyDescent="0.35">
      <c r="A896" s="86">
        <v>44347</v>
      </c>
      <c r="B896" s="89">
        <v>27000</v>
      </c>
      <c r="C896" s="89">
        <v>-32973</v>
      </c>
    </row>
    <row r="897" spans="1:3" x14ac:dyDescent="0.35">
      <c r="A897" s="86">
        <v>44348</v>
      </c>
      <c r="B897" s="89">
        <v>27000</v>
      </c>
      <c r="C897" s="89">
        <v>-34180</v>
      </c>
    </row>
    <row r="898" spans="1:3" x14ac:dyDescent="0.35">
      <c r="A898" s="86">
        <v>44349</v>
      </c>
      <c r="B898" s="89">
        <v>36550</v>
      </c>
      <c r="C898" s="89">
        <v>-38047</v>
      </c>
    </row>
    <row r="899" spans="1:3" x14ac:dyDescent="0.35">
      <c r="A899" s="86">
        <v>44350</v>
      </c>
      <c r="B899" s="89">
        <v>36550</v>
      </c>
      <c r="C899" s="89">
        <v>-42397</v>
      </c>
    </row>
    <row r="900" spans="1:3" x14ac:dyDescent="0.35">
      <c r="A900" s="86">
        <v>44351</v>
      </c>
      <c r="B900" s="89">
        <v>36550</v>
      </c>
      <c r="C900" s="89">
        <v>-45684</v>
      </c>
    </row>
    <row r="901" spans="1:3" x14ac:dyDescent="0.35">
      <c r="A901" s="86">
        <v>44354</v>
      </c>
      <c r="B901" s="89">
        <v>36550</v>
      </c>
      <c r="C901" s="89">
        <v>-46818</v>
      </c>
    </row>
    <row r="902" spans="1:3" x14ac:dyDescent="0.35">
      <c r="A902" s="86">
        <v>44355</v>
      </c>
      <c r="B902" s="89">
        <v>36550</v>
      </c>
      <c r="C902" s="89">
        <v>-39718</v>
      </c>
    </row>
    <row r="903" spans="1:3" x14ac:dyDescent="0.35">
      <c r="A903" s="86">
        <v>44356</v>
      </c>
      <c r="B903" s="89">
        <v>41160</v>
      </c>
      <c r="C903" s="89">
        <v>-45230</v>
      </c>
    </row>
    <row r="904" spans="1:3" x14ac:dyDescent="0.35">
      <c r="A904" s="86">
        <v>44357</v>
      </c>
      <c r="B904" s="89">
        <v>41160</v>
      </c>
      <c r="C904" s="89">
        <v>-49277</v>
      </c>
    </row>
    <row r="905" spans="1:3" x14ac:dyDescent="0.35">
      <c r="A905" s="86">
        <v>44358</v>
      </c>
      <c r="B905" s="89">
        <v>41160</v>
      </c>
      <c r="C905" s="89">
        <v>-51428</v>
      </c>
    </row>
    <row r="906" spans="1:3" x14ac:dyDescent="0.35">
      <c r="A906" s="86">
        <v>44361</v>
      </c>
      <c r="B906" s="89">
        <v>41160</v>
      </c>
      <c r="C906" s="89">
        <v>-41085</v>
      </c>
    </row>
    <row r="907" spans="1:3" x14ac:dyDescent="0.35">
      <c r="A907" s="86">
        <v>44362</v>
      </c>
      <c r="B907" s="89">
        <v>47160</v>
      </c>
      <c r="C907" s="89">
        <v>-36264</v>
      </c>
    </row>
    <row r="908" spans="1:3" x14ac:dyDescent="0.35">
      <c r="A908" s="86">
        <v>44363</v>
      </c>
      <c r="B908" s="89">
        <v>47160</v>
      </c>
      <c r="C908" s="89">
        <v>-41643</v>
      </c>
    </row>
    <row r="909" spans="1:3" x14ac:dyDescent="0.35">
      <c r="A909" s="86">
        <v>44364</v>
      </c>
      <c r="B909" s="89">
        <v>47160</v>
      </c>
      <c r="C909" s="89">
        <v>-34040</v>
      </c>
    </row>
    <row r="910" spans="1:3" x14ac:dyDescent="0.35">
      <c r="A910" s="86">
        <v>44365</v>
      </c>
      <c r="B910" s="89">
        <v>47160</v>
      </c>
      <c r="C910" s="89">
        <v>-33907</v>
      </c>
    </row>
    <row r="911" spans="1:3" x14ac:dyDescent="0.35">
      <c r="A911" s="86">
        <v>44368</v>
      </c>
      <c r="B911" s="89">
        <v>47160</v>
      </c>
      <c r="C911" s="89">
        <v>-27894</v>
      </c>
    </row>
    <row r="912" spans="1:3" x14ac:dyDescent="0.35">
      <c r="A912" s="86">
        <v>44369</v>
      </c>
      <c r="B912" s="89">
        <v>47160</v>
      </c>
      <c r="C912" s="89">
        <v>-32004</v>
      </c>
    </row>
    <row r="913" spans="1:3" x14ac:dyDescent="0.35">
      <c r="A913" s="86">
        <v>44370</v>
      </c>
      <c r="B913" s="89">
        <v>37160</v>
      </c>
      <c r="C913" s="89">
        <v>-34599</v>
      </c>
    </row>
    <row r="914" spans="1:3" x14ac:dyDescent="0.35">
      <c r="A914" s="86">
        <v>44371</v>
      </c>
      <c r="B914" s="89">
        <v>37160</v>
      </c>
      <c r="C914" s="89">
        <v>-41302</v>
      </c>
    </row>
    <row r="915" spans="1:3" x14ac:dyDescent="0.35">
      <c r="A915" s="86">
        <v>44372</v>
      </c>
      <c r="B915" s="89">
        <v>37160</v>
      </c>
      <c r="C915" s="89">
        <v>-43177</v>
      </c>
    </row>
    <row r="916" spans="1:3" x14ac:dyDescent="0.35">
      <c r="A916" s="86">
        <v>44375</v>
      </c>
      <c r="B916" s="89">
        <v>37160</v>
      </c>
      <c r="C916" s="89">
        <v>-48817</v>
      </c>
    </row>
    <row r="917" spans="1:3" x14ac:dyDescent="0.35">
      <c r="A917" s="86">
        <v>44376</v>
      </c>
      <c r="B917" s="89">
        <v>37160</v>
      </c>
      <c r="C917" s="89">
        <v>-42506</v>
      </c>
    </row>
    <row r="918" spans="1:3" x14ac:dyDescent="0.35">
      <c r="A918" s="86">
        <v>44377</v>
      </c>
      <c r="B918" s="89">
        <v>42800</v>
      </c>
      <c r="C918" s="89">
        <v>-30936</v>
      </c>
    </row>
    <row r="919" spans="1:3" x14ac:dyDescent="0.35">
      <c r="A919" s="86">
        <v>44378</v>
      </c>
      <c r="B919" s="89">
        <v>42800</v>
      </c>
      <c r="C919" s="89">
        <v>-34343</v>
      </c>
    </row>
    <row r="920" spans="1:3" x14ac:dyDescent="0.35">
      <c r="A920" s="86">
        <v>44379</v>
      </c>
      <c r="B920" s="89">
        <v>42800</v>
      </c>
      <c r="C920" s="89">
        <v>-36833</v>
      </c>
    </row>
    <row r="921" spans="1:3" x14ac:dyDescent="0.35">
      <c r="A921" s="86">
        <v>44382</v>
      </c>
      <c r="B921" s="89">
        <v>42800</v>
      </c>
      <c r="C921" s="89">
        <v>-37349</v>
      </c>
    </row>
    <row r="922" spans="1:3" x14ac:dyDescent="0.35">
      <c r="A922" s="86">
        <v>44383</v>
      </c>
      <c r="B922" s="89">
        <v>42800</v>
      </c>
      <c r="C922" s="89">
        <v>-33529</v>
      </c>
    </row>
    <row r="923" spans="1:3" x14ac:dyDescent="0.35">
      <c r="A923" s="86">
        <v>44384</v>
      </c>
      <c r="B923" s="89">
        <v>36700</v>
      </c>
      <c r="C923" s="89">
        <v>-35887</v>
      </c>
    </row>
    <row r="924" spans="1:3" x14ac:dyDescent="0.35">
      <c r="A924" s="86">
        <v>44385</v>
      </c>
      <c r="B924" s="89">
        <v>36700</v>
      </c>
      <c r="C924" s="89">
        <v>-30475</v>
      </c>
    </row>
    <row r="925" spans="1:3" x14ac:dyDescent="0.35">
      <c r="A925" s="86">
        <v>44386</v>
      </c>
      <c r="B925" s="89">
        <v>36700</v>
      </c>
      <c r="C925" s="89">
        <v>-31320</v>
      </c>
    </row>
    <row r="926" spans="1:3" x14ac:dyDescent="0.35">
      <c r="A926" s="86">
        <v>44389</v>
      </c>
      <c r="B926" s="89">
        <v>36700</v>
      </c>
      <c r="C926" s="89">
        <v>-32059</v>
      </c>
    </row>
    <row r="927" spans="1:3" x14ac:dyDescent="0.35">
      <c r="A927" s="86">
        <v>44390</v>
      </c>
      <c r="B927" s="89">
        <v>36700</v>
      </c>
      <c r="C927" s="89">
        <v>-30253</v>
      </c>
    </row>
    <row r="928" spans="1:3" x14ac:dyDescent="0.35">
      <c r="A928" s="86">
        <v>44391</v>
      </c>
      <c r="B928" s="89">
        <v>40710</v>
      </c>
      <c r="C928" s="89">
        <v>-27553</v>
      </c>
    </row>
    <row r="929" spans="1:3" x14ac:dyDescent="0.35">
      <c r="A929" s="86">
        <v>44392</v>
      </c>
      <c r="B929" s="89">
        <v>40710</v>
      </c>
      <c r="C929" s="89">
        <v>-29520</v>
      </c>
    </row>
    <row r="930" spans="1:3" x14ac:dyDescent="0.35">
      <c r="A930" s="86">
        <v>44393</v>
      </c>
      <c r="B930" s="89">
        <v>40710</v>
      </c>
      <c r="C930" s="89">
        <v>-29060</v>
      </c>
    </row>
    <row r="931" spans="1:3" x14ac:dyDescent="0.35">
      <c r="A931" s="86">
        <v>44396</v>
      </c>
      <c r="B931" s="89">
        <v>40710</v>
      </c>
      <c r="C931" s="89">
        <v>-25730</v>
      </c>
    </row>
    <row r="932" spans="1:3" x14ac:dyDescent="0.35">
      <c r="A932" s="86">
        <v>44397</v>
      </c>
      <c r="B932" s="89">
        <v>40710</v>
      </c>
      <c r="C932" s="89">
        <v>-28280.400000000001</v>
      </c>
    </row>
    <row r="933" spans="1:3" x14ac:dyDescent="0.35">
      <c r="A933" s="86">
        <v>44398</v>
      </c>
      <c r="B933" s="89">
        <v>30200</v>
      </c>
      <c r="C933" s="89">
        <v>-26168</v>
      </c>
    </row>
    <row r="934" spans="1:3" x14ac:dyDescent="0.35">
      <c r="A934" s="86">
        <v>44399</v>
      </c>
      <c r="B934" s="89">
        <v>30200</v>
      </c>
      <c r="C934" s="89">
        <v>-27076</v>
      </c>
    </row>
    <row r="935" spans="1:3" x14ac:dyDescent="0.35">
      <c r="A935" s="86">
        <v>44400</v>
      </c>
      <c r="B935" s="89">
        <v>30200</v>
      </c>
      <c r="C935" s="89">
        <v>-30925</v>
      </c>
    </row>
    <row r="936" spans="1:3" x14ac:dyDescent="0.35">
      <c r="A936" s="86">
        <v>44403</v>
      </c>
      <c r="B936" s="89">
        <v>30200</v>
      </c>
      <c r="C936" s="89">
        <v>-36571</v>
      </c>
    </row>
    <row r="937" spans="1:3" x14ac:dyDescent="0.35">
      <c r="A937" s="86">
        <v>44404</v>
      </c>
      <c r="B937" s="89">
        <v>30200</v>
      </c>
      <c r="C937" s="89">
        <v>-36656</v>
      </c>
    </row>
    <row r="938" spans="1:3" x14ac:dyDescent="0.35">
      <c r="A938" s="86">
        <v>44405</v>
      </c>
      <c r="B938" s="89">
        <v>41200</v>
      </c>
      <c r="C938" s="89">
        <v>-37021</v>
      </c>
    </row>
    <row r="939" spans="1:3" x14ac:dyDescent="0.35">
      <c r="A939" s="86">
        <v>44406</v>
      </c>
      <c r="B939" s="89">
        <v>41200</v>
      </c>
      <c r="C939" s="89">
        <v>-30898</v>
      </c>
    </row>
    <row r="940" spans="1:3" x14ac:dyDescent="0.35">
      <c r="A940" s="86">
        <v>44407</v>
      </c>
      <c r="B940" s="89">
        <v>41200</v>
      </c>
      <c r="C940" s="89">
        <v>-32653</v>
      </c>
    </row>
    <row r="941" spans="1:3" x14ac:dyDescent="0.35">
      <c r="A941" s="86">
        <v>44410</v>
      </c>
      <c r="B941" s="89">
        <v>41200</v>
      </c>
      <c r="C941" s="89">
        <v>-35166</v>
      </c>
    </row>
    <row r="942" spans="1:3" x14ac:dyDescent="0.35">
      <c r="A942" s="86">
        <v>44411</v>
      </c>
      <c r="B942" s="89">
        <v>41200</v>
      </c>
      <c r="C942" s="89">
        <v>-36978</v>
      </c>
    </row>
    <row r="943" spans="1:3" x14ac:dyDescent="0.35">
      <c r="A943" s="86">
        <v>44412</v>
      </c>
      <c r="B943" s="89">
        <v>44100</v>
      </c>
      <c r="C943" s="89">
        <v>-37218</v>
      </c>
    </row>
    <row r="944" spans="1:3" x14ac:dyDescent="0.35">
      <c r="A944" s="86">
        <v>44413</v>
      </c>
      <c r="B944" s="89">
        <v>44100</v>
      </c>
      <c r="C944" s="89">
        <v>-36312</v>
      </c>
    </row>
    <row r="945" spans="1:3" x14ac:dyDescent="0.35">
      <c r="A945" s="86">
        <v>44414</v>
      </c>
      <c r="B945" s="89">
        <v>44100</v>
      </c>
      <c r="C945" s="89">
        <v>-39986</v>
      </c>
    </row>
    <row r="946" spans="1:3" x14ac:dyDescent="0.35">
      <c r="A946" s="86">
        <v>44417</v>
      </c>
      <c r="B946" s="89">
        <v>44100</v>
      </c>
      <c r="C946" s="89">
        <v>-40219</v>
      </c>
    </row>
    <row r="947" spans="1:3" x14ac:dyDescent="0.35">
      <c r="A947" s="86">
        <v>44418</v>
      </c>
      <c r="B947" s="89">
        <v>44100</v>
      </c>
      <c r="C947" s="89">
        <v>-39599</v>
      </c>
    </row>
    <row r="948" spans="1:3" x14ac:dyDescent="0.35">
      <c r="A948" s="86">
        <v>44419</v>
      </c>
      <c r="B948" s="89">
        <v>37200</v>
      </c>
      <c r="C948" s="89">
        <v>-40498</v>
      </c>
    </row>
    <row r="949" spans="1:3" x14ac:dyDescent="0.35">
      <c r="A949" s="86">
        <v>44420</v>
      </c>
      <c r="B949" s="89">
        <v>37200</v>
      </c>
      <c r="C949" s="89">
        <v>-35662</v>
      </c>
    </row>
    <row r="950" spans="1:3" x14ac:dyDescent="0.35">
      <c r="A950" s="86">
        <v>44421</v>
      </c>
      <c r="B950" s="89">
        <v>37200</v>
      </c>
      <c r="C950" s="89">
        <v>-33174</v>
      </c>
    </row>
    <row r="951" spans="1:3" x14ac:dyDescent="0.35">
      <c r="A951" s="86">
        <v>44424</v>
      </c>
      <c r="B951" s="89">
        <v>37200</v>
      </c>
      <c r="C951" s="89">
        <v>-31813</v>
      </c>
    </row>
    <row r="952" spans="1:3" x14ac:dyDescent="0.35">
      <c r="A952" s="86">
        <v>44425</v>
      </c>
      <c r="B952" s="89">
        <v>37200</v>
      </c>
      <c r="C952" s="89">
        <v>-30113</v>
      </c>
    </row>
    <row r="953" spans="1:3" x14ac:dyDescent="0.35">
      <c r="A953" s="86">
        <v>44426</v>
      </c>
      <c r="B953" s="89">
        <v>47200</v>
      </c>
      <c r="C953" s="89">
        <v>-22642</v>
      </c>
    </row>
    <row r="954" spans="1:3" x14ac:dyDescent="0.35">
      <c r="A954" s="86">
        <v>44427</v>
      </c>
      <c r="B954" s="89">
        <v>47200</v>
      </c>
      <c r="C954" s="89">
        <v>-29747</v>
      </c>
    </row>
    <row r="955" spans="1:3" x14ac:dyDescent="0.35">
      <c r="A955" s="86">
        <v>44428</v>
      </c>
      <c r="B955" s="89">
        <v>47200</v>
      </c>
      <c r="C955" s="89">
        <v>-28702</v>
      </c>
    </row>
    <row r="956" spans="1:3" x14ac:dyDescent="0.35">
      <c r="A956" s="86">
        <v>44431</v>
      </c>
      <c r="B956" s="89">
        <v>47200</v>
      </c>
      <c r="C956" s="89">
        <v>-29936</v>
      </c>
    </row>
    <row r="957" spans="1:3" x14ac:dyDescent="0.35">
      <c r="A957" s="86">
        <v>44432</v>
      </c>
      <c r="B957" s="89">
        <v>47200</v>
      </c>
      <c r="C957" s="89">
        <v>-29530</v>
      </c>
    </row>
    <row r="958" spans="1:3" x14ac:dyDescent="0.35">
      <c r="A958" s="86">
        <v>44433</v>
      </c>
      <c r="B958" s="89">
        <v>44200</v>
      </c>
      <c r="C958" s="89">
        <v>-27778</v>
      </c>
    </row>
    <row r="959" spans="1:3" x14ac:dyDescent="0.35">
      <c r="A959" s="86">
        <v>44434</v>
      </c>
      <c r="B959" s="89">
        <v>44380</v>
      </c>
      <c r="C959" s="89">
        <v>-40557</v>
      </c>
    </row>
    <row r="960" spans="1:3" x14ac:dyDescent="0.35">
      <c r="A960" s="86">
        <v>44435</v>
      </c>
      <c r="B960" s="89">
        <v>44200</v>
      </c>
      <c r="C960" s="89">
        <v>-35015</v>
      </c>
    </row>
    <row r="961" spans="1:3" x14ac:dyDescent="0.35">
      <c r="A961" s="86">
        <v>44438</v>
      </c>
      <c r="B961" s="89">
        <v>44200</v>
      </c>
      <c r="C961" s="89">
        <v>-34826</v>
      </c>
    </row>
    <row r="962" spans="1:3" x14ac:dyDescent="0.35">
      <c r="A962" s="86">
        <v>44439</v>
      </c>
      <c r="B962" s="89">
        <v>44200</v>
      </c>
      <c r="C962" s="89">
        <v>-33239.300000000003</v>
      </c>
    </row>
    <row r="963" spans="1:3" x14ac:dyDescent="0.35">
      <c r="A963" s="86">
        <v>44440</v>
      </c>
      <c r="B963" s="89">
        <v>34600</v>
      </c>
      <c r="C963" s="89">
        <v>-36068</v>
      </c>
    </row>
    <row r="964" spans="1:3" x14ac:dyDescent="0.35">
      <c r="A964" s="86">
        <v>44441</v>
      </c>
      <c r="B964" s="89">
        <v>34600</v>
      </c>
      <c r="C964" s="89">
        <v>-39647</v>
      </c>
    </row>
    <row r="965" spans="1:3" x14ac:dyDescent="0.35">
      <c r="A965" s="86">
        <v>44442</v>
      </c>
      <c r="B965" s="89">
        <v>34600</v>
      </c>
      <c r="C965" s="89">
        <v>-43022</v>
      </c>
    </row>
    <row r="966" spans="1:3" x14ac:dyDescent="0.35">
      <c r="A966" s="86">
        <v>44445</v>
      </c>
      <c r="B966" s="89">
        <v>34600</v>
      </c>
      <c r="C966" s="89">
        <v>-38563</v>
      </c>
    </row>
    <row r="967" spans="1:3" x14ac:dyDescent="0.35">
      <c r="A967" s="86">
        <v>44446</v>
      </c>
      <c r="B967" s="89">
        <v>34600</v>
      </c>
      <c r="C967" s="89">
        <v>-32306</v>
      </c>
    </row>
    <row r="968" spans="1:3" x14ac:dyDescent="0.35">
      <c r="A968" s="86">
        <v>44447</v>
      </c>
      <c r="B968" s="89">
        <v>29050</v>
      </c>
      <c r="C968" s="89">
        <v>-35486</v>
      </c>
    </row>
    <row r="969" spans="1:3" x14ac:dyDescent="0.35">
      <c r="A969" s="86">
        <v>44448</v>
      </c>
      <c r="B969" s="89">
        <v>29050</v>
      </c>
      <c r="C969" s="89">
        <v>-35857</v>
      </c>
    </row>
    <row r="970" spans="1:3" x14ac:dyDescent="0.35">
      <c r="A970" s="86">
        <v>44449</v>
      </c>
      <c r="B970" s="89">
        <v>29050</v>
      </c>
      <c r="C970" s="89">
        <v>-36559</v>
      </c>
    </row>
    <row r="971" spans="1:3" x14ac:dyDescent="0.35">
      <c r="A971" s="86">
        <v>44452</v>
      </c>
      <c r="B971" s="89">
        <v>29050</v>
      </c>
      <c r="C971" s="89">
        <v>-35416</v>
      </c>
    </row>
    <row r="972" spans="1:3" x14ac:dyDescent="0.35">
      <c r="A972" s="86">
        <v>44453</v>
      </c>
      <c r="B972" s="89">
        <v>29050</v>
      </c>
      <c r="C972" s="89">
        <v>-31978</v>
      </c>
    </row>
    <row r="973" spans="1:3" x14ac:dyDescent="0.35">
      <c r="A973" s="86">
        <v>44454</v>
      </c>
      <c r="B973" s="89">
        <v>43550</v>
      </c>
      <c r="C973" s="89">
        <v>-30166</v>
      </c>
    </row>
    <row r="974" spans="1:3" x14ac:dyDescent="0.35">
      <c r="A974" s="86">
        <v>44455</v>
      </c>
      <c r="B974" s="89">
        <v>43550</v>
      </c>
      <c r="C974" s="89">
        <v>-24402</v>
      </c>
    </row>
    <row r="975" spans="1:3" x14ac:dyDescent="0.35">
      <c r="A975" s="86">
        <v>44456</v>
      </c>
      <c r="B975" s="89">
        <v>43550</v>
      </c>
      <c r="C975" s="89">
        <v>-33084</v>
      </c>
    </row>
    <row r="976" spans="1:3" x14ac:dyDescent="0.35">
      <c r="A976" s="86">
        <v>44459</v>
      </c>
      <c r="B976" s="89">
        <v>43550</v>
      </c>
      <c r="C976" s="89">
        <v>-33109</v>
      </c>
    </row>
    <row r="977" spans="1:3" x14ac:dyDescent="0.35">
      <c r="A977" s="86">
        <v>44460</v>
      </c>
      <c r="B977" s="89">
        <v>43550</v>
      </c>
      <c r="C977" s="89">
        <v>-29358</v>
      </c>
    </row>
    <row r="978" spans="1:3" x14ac:dyDescent="0.35">
      <c r="A978" s="86">
        <v>44461</v>
      </c>
      <c r="B978" s="89">
        <v>40550</v>
      </c>
      <c r="C978" s="89">
        <v>-15603</v>
      </c>
    </row>
    <row r="979" spans="1:3" x14ac:dyDescent="0.35">
      <c r="A979" s="86">
        <v>44462</v>
      </c>
      <c r="B979" s="89">
        <v>40550</v>
      </c>
      <c r="C979" s="89">
        <v>-40287</v>
      </c>
    </row>
    <row r="980" spans="1:3" x14ac:dyDescent="0.35">
      <c r="A980" s="86">
        <v>44463</v>
      </c>
      <c r="B980" s="89">
        <v>40550</v>
      </c>
      <c r="C980" s="89">
        <v>-40463</v>
      </c>
    </row>
    <row r="981" spans="1:3" x14ac:dyDescent="0.35">
      <c r="A981" s="86">
        <v>44466</v>
      </c>
      <c r="B981" s="89">
        <v>40550</v>
      </c>
      <c r="C981" s="89">
        <v>-42395</v>
      </c>
    </row>
    <row r="982" spans="1:3" x14ac:dyDescent="0.35">
      <c r="A982" s="86">
        <v>44467</v>
      </c>
      <c r="B982" s="89">
        <v>40550</v>
      </c>
      <c r="C982" s="89">
        <v>-39555</v>
      </c>
    </row>
    <row r="983" spans="1:3" x14ac:dyDescent="0.35">
      <c r="A983" s="86">
        <v>44468</v>
      </c>
      <c r="B983" s="89">
        <v>54750</v>
      </c>
      <c r="C983" s="89">
        <v>-34067</v>
      </c>
    </row>
    <row r="984" spans="1:3" x14ac:dyDescent="0.35">
      <c r="A984" s="86">
        <v>44469</v>
      </c>
      <c r="B984" s="89">
        <v>54750</v>
      </c>
      <c r="C984" s="89">
        <v>-40479</v>
      </c>
    </row>
    <row r="985" spans="1:3" x14ac:dyDescent="0.35">
      <c r="A985" s="86">
        <v>44470</v>
      </c>
      <c r="B985" s="89">
        <v>54750</v>
      </c>
      <c r="C985" s="89">
        <v>-53479</v>
      </c>
    </row>
    <row r="986" spans="1:3" x14ac:dyDescent="0.35">
      <c r="A986" s="86">
        <v>44473</v>
      </c>
      <c r="B986" s="89">
        <v>54750</v>
      </c>
      <c r="C986" s="89">
        <v>-39808</v>
      </c>
    </row>
    <row r="987" spans="1:3" x14ac:dyDescent="0.35">
      <c r="A987" s="86">
        <v>44474</v>
      </c>
      <c r="B987" s="89">
        <v>54750</v>
      </c>
      <c r="C987" s="89">
        <v>-39068</v>
      </c>
    </row>
    <row r="988" spans="1:3" x14ac:dyDescent="0.35">
      <c r="A988" s="86">
        <v>44475</v>
      </c>
      <c r="B988" s="89">
        <v>41450</v>
      </c>
      <c r="C988" s="89">
        <v>-41132</v>
      </c>
    </row>
    <row r="989" spans="1:3" x14ac:dyDescent="0.35">
      <c r="A989" s="86">
        <v>44476</v>
      </c>
      <c r="B989" s="89">
        <v>41450</v>
      </c>
      <c r="C989" s="89">
        <v>-40056</v>
      </c>
    </row>
    <row r="990" spans="1:3" x14ac:dyDescent="0.35">
      <c r="A990" s="86">
        <v>44477</v>
      </c>
      <c r="B990" s="89">
        <v>41450</v>
      </c>
      <c r="C990" s="89">
        <v>-39226</v>
      </c>
    </row>
    <row r="991" spans="1:3" x14ac:dyDescent="0.35">
      <c r="A991" s="86">
        <v>44480</v>
      </c>
      <c r="B991" s="89">
        <v>41450</v>
      </c>
      <c r="C991" s="89">
        <v>-39241</v>
      </c>
    </row>
    <row r="992" spans="1:3" x14ac:dyDescent="0.35">
      <c r="A992" s="86">
        <v>44481</v>
      </c>
      <c r="B992" s="89">
        <v>41450</v>
      </c>
      <c r="C992" s="89">
        <v>-39730</v>
      </c>
    </row>
    <row r="993" spans="1:3" x14ac:dyDescent="0.35">
      <c r="A993" s="86">
        <v>44482</v>
      </c>
      <c r="B993" s="89">
        <v>44020</v>
      </c>
      <c r="C993" s="89">
        <v>-44758</v>
      </c>
    </row>
    <row r="994" spans="1:3" x14ac:dyDescent="0.35">
      <c r="A994" s="86">
        <v>44483</v>
      </c>
      <c r="B994" s="89">
        <v>44020</v>
      </c>
      <c r="C994" s="89">
        <v>-34660</v>
      </c>
    </row>
    <row r="995" spans="1:3" x14ac:dyDescent="0.35">
      <c r="A995" s="86">
        <v>44484</v>
      </c>
      <c r="B995" s="89">
        <v>44020</v>
      </c>
      <c r="C995" s="89">
        <v>-34118</v>
      </c>
    </row>
    <row r="996" spans="1:3" x14ac:dyDescent="0.35">
      <c r="A996" s="86">
        <v>44487</v>
      </c>
      <c r="B996" s="89">
        <v>44020</v>
      </c>
      <c r="C996" s="89">
        <v>-34006</v>
      </c>
    </row>
    <row r="997" spans="1:3" x14ac:dyDescent="0.35">
      <c r="A997" s="86">
        <v>44488</v>
      </c>
      <c r="B997" s="89">
        <v>44020</v>
      </c>
      <c r="C997" s="89">
        <v>-32806</v>
      </c>
    </row>
    <row r="998" spans="1:3" x14ac:dyDescent="0.35">
      <c r="A998" s="86">
        <v>44489</v>
      </c>
      <c r="B998" s="89">
        <v>39020</v>
      </c>
      <c r="C998" s="89">
        <v>-19243</v>
      </c>
    </row>
    <row r="999" spans="1:3" x14ac:dyDescent="0.35">
      <c r="A999" s="86">
        <v>44490</v>
      </c>
      <c r="B999" s="89">
        <v>39020</v>
      </c>
      <c r="C999" s="89">
        <v>-24138</v>
      </c>
    </row>
    <row r="1000" spans="1:3" x14ac:dyDescent="0.35">
      <c r="A1000" s="86">
        <v>44491</v>
      </c>
      <c r="B1000" s="89">
        <v>39020</v>
      </c>
      <c r="C1000" s="89">
        <v>-32476</v>
      </c>
    </row>
    <row r="1001" spans="1:3" x14ac:dyDescent="0.35">
      <c r="A1001" s="86">
        <v>44494</v>
      </c>
      <c r="B1001" s="89">
        <v>39020</v>
      </c>
      <c r="C1001" s="89">
        <v>-35957</v>
      </c>
    </row>
    <row r="1002" spans="1:3" x14ac:dyDescent="0.35">
      <c r="A1002" s="86">
        <v>44495</v>
      </c>
      <c r="B1002" s="89">
        <v>39020</v>
      </c>
      <c r="C1002" s="89">
        <v>-41306</v>
      </c>
    </row>
    <row r="1003" spans="1:3" x14ac:dyDescent="0.35">
      <c r="A1003" s="86">
        <v>44496</v>
      </c>
      <c r="B1003" s="89">
        <v>38020</v>
      </c>
      <c r="C1003" s="89">
        <v>-41575</v>
      </c>
    </row>
    <row r="1004" spans="1:3" x14ac:dyDescent="0.35">
      <c r="A1004" s="86">
        <v>44497</v>
      </c>
      <c r="B1004" s="89">
        <v>38020</v>
      </c>
      <c r="C1004" s="89">
        <v>-42044</v>
      </c>
    </row>
    <row r="1005" spans="1:3" x14ac:dyDescent="0.35">
      <c r="A1005" s="86">
        <v>44498</v>
      </c>
      <c r="B1005" s="89">
        <v>38020</v>
      </c>
      <c r="C1005" s="89">
        <v>-44024</v>
      </c>
    </row>
    <row r="1006" spans="1:3" x14ac:dyDescent="0.35">
      <c r="A1006" s="86">
        <v>44501</v>
      </c>
      <c r="B1006" s="89">
        <v>40220</v>
      </c>
      <c r="C1006" s="89">
        <v>-44569</v>
      </c>
    </row>
    <row r="1007" spans="1:3" x14ac:dyDescent="0.35">
      <c r="A1007" s="86">
        <v>44502</v>
      </c>
      <c r="B1007" s="89">
        <v>38020</v>
      </c>
      <c r="C1007" s="89">
        <v>-40512</v>
      </c>
    </row>
    <row r="1008" spans="1:3" x14ac:dyDescent="0.35">
      <c r="A1008" s="86">
        <v>44503</v>
      </c>
      <c r="B1008" s="89">
        <v>30300</v>
      </c>
      <c r="C1008" s="89">
        <v>-44622</v>
      </c>
    </row>
    <row r="1009" spans="1:3" x14ac:dyDescent="0.35">
      <c r="A1009" s="86">
        <v>44504</v>
      </c>
      <c r="B1009" s="89">
        <v>30300</v>
      </c>
      <c r="C1009" s="89">
        <v>-40041</v>
      </c>
    </row>
    <row r="1010" spans="1:3" x14ac:dyDescent="0.35">
      <c r="A1010" s="86">
        <v>44505</v>
      </c>
      <c r="B1010" s="89">
        <v>30300</v>
      </c>
      <c r="C1010" s="89">
        <v>-38504</v>
      </c>
    </row>
    <row r="1011" spans="1:3" x14ac:dyDescent="0.35">
      <c r="A1011" s="86">
        <v>44508</v>
      </c>
      <c r="B1011" s="89">
        <v>30300</v>
      </c>
      <c r="C1011" s="89">
        <v>-30141</v>
      </c>
    </row>
    <row r="1012" spans="1:3" x14ac:dyDescent="0.35">
      <c r="A1012" s="86">
        <v>44509</v>
      </c>
      <c r="B1012" s="89">
        <v>30300</v>
      </c>
      <c r="C1012" s="89">
        <v>-28131</v>
      </c>
    </row>
    <row r="1013" spans="1:3" x14ac:dyDescent="0.35">
      <c r="A1013" s="86">
        <v>44510</v>
      </c>
      <c r="B1013" s="89">
        <v>34000</v>
      </c>
      <c r="C1013" s="89">
        <v>-34570</v>
      </c>
    </row>
    <row r="1014" spans="1:3" x14ac:dyDescent="0.35">
      <c r="A1014" s="86">
        <v>44511</v>
      </c>
      <c r="B1014" s="89">
        <v>34000</v>
      </c>
      <c r="C1014" s="89">
        <v>-29493</v>
      </c>
    </row>
    <row r="1015" spans="1:3" x14ac:dyDescent="0.35">
      <c r="A1015" s="86">
        <v>44512</v>
      </c>
      <c r="B1015" s="89">
        <v>34000</v>
      </c>
      <c r="C1015" s="89">
        <v>-32643</v>
      </c>
    </row>
    <row r="1016" spans="1:3" x14ac:dyDescent="0.35">
      <c r="A1016" s="86">
        <v>44515</v>
      </c>
      <c r="B1016" s="89">
        <v>34000</v>
      </c>
      <c r="C1016" s="89">
        <v>-30424</v>
      </c>
    </row>
    <row r="1017" spans="1:3" x14ac:dyDescent="0.35">
      <c r="A1017" s="86">
        <v>44516</v>
      </c>
      <c r="B1017" s="89">
        <v>34000</v>
      </c>
      <c r="C1017" s="89">
        <v>-36083</v>
      </c>
    </row>
    <row r="1018" spans="1:3" x14ac:dyDescent="0.35">
      <c r="A1018" s="86">
        <v>44517</v>
      </c>
      <c r="B1018" s="89">
        <v>28000</v>
      </c>
      <c r="C1018" s="89">
        <v>-39898</v>
      </c>
    </row>
    <row r="1019" spans="1:3" x14ac:dyDescent="0.35">
      <c r="A1019" s="86">
        <v>44518</v>
      </c>
      <c r="B1019" s="89">
        <v>28000</v>
      </c>
      <c r="C1019" s="89">
        <v>-32444</v>
      </c>
    </row>
    <row r="1020" spans="1:3" x14ac:dyDescent="0.35">
      <c r="A1020" s="86">
        <v>44519</v>
      </c>
      <c r="B1020" s="89">
        <v>28000</v>
      </c>
      <c r="C1020" s="89">
        <v>-26265</v>
      </c>
    </row>
    <row r="1021" spans="1:3" x14ac:dyDescent="0.35">
      <c r="A1021" s="86">
        <v>44522</v>
      </c>
      <c r="B1021" s="89">
        <v>28000</v>
      </c>
      <c r="C1021" s="89">
        <v>-29838</v>
      </c>
    </row>
    <row r="1022" spans="1:3" x14ac:dyDescent="0.35">
      <c r="A1022" s="86">
        <v>44523</v>
      </c>
      <c r="B1022" s="89">
        <v>28000</v>
      </c>
      <c r="C1022" s="89">
        <v>-31396</v>
      </c>
    </row>
    <row r="1023" spans="1:3" x14ac:dyDescent="0.35">
      <c r="A1023" s="86">
        <v>44524</v>
      </c>
      <c r="B1023" s="89">
        <v>45100</v>
      </c>
      <c r="C1023" s="89">
        <v>-30672</v>
      </c>
    </row>
    <row r="1024" spans="1:3" x14ac:dyDescent="0.35">
      <c r="A1024" s="86">
        <v>44525</v>
      </c>
      <c r="B1024" s="89">
        <v>45100</v>
      </c>
      <c r="C1024" s="89">
        <v>-34876</v>
      </c>
    </row>
    <row r="1025" spans="1:3" x14ac:dyDescent="0.35">
      <c r="A1025" s="86">
        <v>44526</v>
      </c>
      <c r="B1025" s="89">
        <v>45100</v>
      </c>
      <c r="C1025" s="89">
        <v>-41463</v>
      </c>
    </row>
    <row r="1026" spans="1:3" x14ac:dyDescent="0.35">
      <c r="A1026" s="86">
        <v>44529</v>
      </c>
      <c r="B1026" s="89">
        <v>45100</v>
      </c>
      <c r="C1026" s="89">
        <v>-40273</v>
      </c>
    </row>
    <row r="1027" spans="1:3" x14ac:dyDescent="0.35">
      <c r="A1027" s="86">
        <v>44530</v>
      </c>
      <c r="B1027" s="89">
        <v>45100</v>
      </c>
      <c r="C1027" s="89">
        <v>-39670</v>
      </c>
    </row>
    <row r="1028" spans="1:3" x14ac:dyDescent="0.35">
      <c r="A1028" s="86">
        <v>44531</v>
      </c>
      <c r="B1028" s="89">
        <v>44600</v>
      </c>
      <c r="C1028" s="89">
        <v>-33822</v>
      </c>
    </row>
    <row r="1029" spans="1:3" x14ac:dyDescent="0.35">
      <c r="A1029" s="86">
        <v>44532</v>
      </c>
      <c r="B1029" s="89">
        <v>44600</v>
      </c>
      <c r="C1029" s="89">
        <v>-41524</v>
      </c>
    </row>
    <row r="1030" spans="1:3" x14ac:dyDescent="0.35">
      <c r="A1030" s="86">
        <v>44533</v>
      </c>
      <c r="B1030" s="89">
        <v>44600</v>
      </c>
      <c r="C1030" s="89">
        <v>-40355</v>
      </c>
    </row>
    <row r="1031" spans="1:3" x14ac:dyDescent="0.35">
      <c r="A1031" s="86">
        <v>44536</v>
      </c>
      <c r="B1031" s="89">
        <v>44600</v>
      </c>
      <c r="C1031" s="89">
        <v>-41697</v>
      </c>
    </row>
    <row r="1032" spans="1:3" x14ac:dyDescent="0.35">
      <c r="A1032" s="86">
        <v>44537</v>
      </c>
      <c r="B1032" s="89">
        <v>44600</v>
      </c>
      <c r="C1032" s="89">
        <v>-41754</v>
      </c>
    </row>
    <row r="1033" spans="1:3" x14ac:dyDescent="0.35">
      <c r="A1033" s="86">
        <v>44538</v>
      </c>
      <c r="B1033" s="89">
        <v>43700</v>
      </c>
      <c r="C1033" s="89">
        <v>-45970</v>
      </c>
    </row>
    <row r="1034" spans="1:3" x14ac:dyDescent="0.35">
      <c r="A1034" s="86">
        <v>44539</v>
      </c>
      <c r="B1034" s="89">
        <v>43700</v>
      </c>
      <c r="C1034" s="89">
        <v>-46763</v>
      </c>
    </row>
    <row r="1035" spans="1:3" x14ac:dyDescent="0.35">
      <c r="A1035" s="86">
        <v>44540</v>
      </c>
      <c r="B1035" s="89">
        <v>43700</v>
      </c>
      <c r="C1035" s="89">
        <v>-43648</v>
      </c>
    </row>
    <row r="1036" spans="1:3" x14ac:dyDescent="0.35">
      <c r="A1036" s="86">
        <v>44543</v>
      </c>
      <c r="B1036" s="89">
        <v>43700</v>
      </c>
      <c r="C1036" s="89">
        <v>-39242</v>
      </c>
    </row>
    <row r="1037" spans="1:3" x14ac:dyDescent="0.35">
      <c r="A1037" s="86">
        <v>44544</v>
      </c>
      <c r="B1037" s="89">
        <v>43700</v>
      </c>
      <c r="C1037" s="89">
        <v>-33319</v>
      </c>
    </row>
    <row r="1038" spans="1:3" x14ac:dyDescent="0.35">
      <c r="A1038" s="86">
        <v>44545</v>
      </c>
      <c r="B1038" s="89">
        <v>45900</v>
      </c>
      <c r="C1038" s="89">
        <v>-22537</v>
      </c>
    </row>
    <row r="1039" spans="1:3" x14ac:dyDescent="0.35">
      <c r="A1039" s="86">
        <v>44546</v>
      </c>
      <c r="B1039" s="89">
        <v>42830</v>
      </c>
      <c r="C1039" s="89">
        <v>-20611</v>
      </c>
    </row>
    <row r="1040" spans="1:3" x14ac:dyDescent="0.35">
      <c r="A1040" s="86">
        <v>44547</v>
      </c>
      <c r="B1040" s="89">
        <v>45900</v>
      </c>
      <c r="C1040" s="89">
        <v>-37982</v>
      </c>
    </row>
    <row r="1041" spans="1:3" x14ac:dyDescent="0.35">
      <c r="A1041" s="86">
        <v>44550</v>
      </c>
      <c r="B1041" s="89">
        <v>45900</v>
      </c>
      <c r="C1041" s="89">
        <v>-31897</v>
      </c>
    </row>
    <row r="1042" spans="1:3" x14ac:dyDescent="0.35">
      <c r="A1042" s="86">
        <v>44551</v>
      </c>
      <c r="B1042" s="89">
        <v>45900</v>
      </c>
      <c r="C1042" s="89">
        <v>-28321</v>
      </c>
    </row>
    <row r="1043" spans="1:3" x14ac:dyDescent="0.35">
      <c r="A1043" s="86">
        <v>44552</v>
      </c>
      <c r="B1043" s="89">
        <v>41700</v>
      </c>
      <c r="C1043" s="89">
        <v>-24077</v>
      </c>
    </row>
    <row r="1044" spans="1:3" x14ac:dyDescent="0.35">
      <c r="A1044" s="86">
        <v>44553</v>
      </c>
      <c r="B1044" s="89">
        <v>41700</v>
      </c>
      <c r="C1044" s="89">
        <v>-22013</v>
      </c>
    </row>
    <row r="1045" spans="1:3" x14ac:dyDescent="0.35">
      <c r="A1045" s="86">
        <v>44554</v>
      </c>
      <c r="B1045" s="89">
        <v>41700</v>
      </c>
      <c r="C1045" s="89">
        <v>-23655</v>
      </c>
    </row>
    <row r="1046" spans="1:3" x14ac:dyDescent="0.35">
      <c r="A1046" s="86">
        <v>44557</v>
      </c>
      <c r="B1046" s="89">
        <v>35000</v>
      </c>
      <c r="C1046" s="89">
        <v>-23588</v>
      </c>
    </row>
    <row r="1047" spans="1:3" x14ac:dyDescent="0.35">
      <c r="A1047" s="86">
        <v>44558</v>
      </c>
      <c r="B1047" s="89">
        <v>41700</v>
      </c>
      <c r="C1047" s="89">
        <v>-24794</v>
      </c>
    </row>
    <row r="1048" spans="1:3" x14ac:dyDescent="0.35">
      <c r="A1048" s="86">
        <v>44559</v>
      </c>
      <c r="B1048" s="89">
        <v>37500</v>
      </c>
      <c r="C1048" s="89">
        <v>-22534</v>
      </c>
    </row>
    <row r="1049" spans="1:3" x14ac:dyDescent="0.35">
      <c r="A1049" s="86">
        <v>44560</v>
      </c>
      <c r="B1049" s="89">
        <v>37500</v>
      </c>
      <c r="C1049" s="89">
        <v>-23039</v>
      </c>
    </row>
    <row r="1050" spans="1:3" x14ac:dyDescent="0.35">
      <c r="A1050" s="86">
        <v>44561</v>
      </c>
      <c r="B1050" s="89">
        <v>37500</v>
      </c>
      <c r="C1050" s="89">
        <v>-26696</v>
      </c>
    </row>
    <row r="1051" spans="1:3" x14ac:dyDescent="0.35">
      <c r="A1051" s="86">
        <v>44564</v>
      </c>
      <c r="B1051" s="89">
        <v>37500</v>
      </c>
      <c r="C1051" s="89">
        <v>-44517</v>
      </c>
    </row>
    <row r="1052" spans="1:3" x14ac:dyDescent="0.35">
      <c r="A1052" s="86">
        <v>44565</v>
      </c>
      <c r="B1052" s="89">
        <v>37500</v>
      </c>
      <c r="C1052" s="89">
        <v>-35834</v>
      </c>
    </row>
    <row r="1053" spans="1:3" x14ac:dyDescent="0.35">
      <c r="A1053" s="86">
        <v>44566</v>
      </c>
      <c r="B1053" s="89">
        <v>35150</v>
      </c>
      <c r="C1053" s="89">
        <v>-36285</v>
      </c>
    </row>
    <row r="1054" spans="1:3" x14ac:dyDescent="0.35">
      <c r="A1054" s="86">
        <v>44567</v>
      </c>
      <c r="B1054" s="89">
        <v>35150</v>
      </c>
      <c r="C1054" s="89">
        <v>-36932</v>
      </c>
    </row>
    <row r="1055" spans="1:3" x14ac:dyDescent="0.35">
      <c r="A1055" s="86">
        <v>44568</v>
      </c>
      <c r="B1055" s="89">
        <v>35150</v>
      </c>
      <c r="C1055" s="89">
        <v>-36282</v>
      </c>
    </row>
    <row r="1056" spans="1:3" x14ac:dyDescent="0.35">
      <c r="A1056" s="86">
        <v>44571</v>
      </c>
      <c r="B1056" s="89">
        <v>35150</v>
      </c>
      <c r="C1056" s="89">
        <v>-32901</v>
      </c>
    </row>
    <row r="1057" spans="1:3" x14ac:dyDescent="0.35">
      <c r="A1057" s="86">
        <v>44572</v>
      </c>
      <c r="B1057" s="89">
        <v>35150</v>
      </c>
      <c r="C1057" s="89">
        <v>-28612</v>
      </c>
    </row>
    <row r="1058" spans="1:3" x14ac:dyDescent="0.35">
      <c r="A1058" s="86">
        <v>44573</v>
      </c>
      <c r="B1058" s="89">
        <v>37950</v>
      </c>
      <c r="C1058" s="89">
        <v>-36632</v>
      </c>
    </row>
    <row r="1059" spans="1:3" x14ac:dyDescent="0.35">
      <c r="A1059" s="86">
        <v>44574</v>
      </c>
      <c r="B1059" s="89">
        <v>37950</v>
      </c>
      <c r="C1059" s="89">
        <v>-34960</v>
      </c>
    </row>
    <row r="1060" spans="1:3" x14ac:dyDescent="0.35">
      <c r="A1060" s="86">
        <v>44575</v>
      </c>
      <c r="B1060" s="89">
        <v>37950</v>
      </c>
      <c r="C1060" s="89">
        <v>-31954</v>
      </c>
    </row>
    <row r="1061" spans="1:3" x14ac:dyDescent="0.35">
      <c r="A1061" s="86">
        <v>44578</v>
      </c>
      <c r="B1061" s="89">
        <v>37950</v>
      </c>
      <c r="C1061" s="89">
        <v>-31774</v>
      </c>
    </row>
    <row r="1062" spans="1:3" x14ac:dyDescent="0.35">
      <c r="A1062" s="86">
        <v>44579</v>
      </c>
      <c r="B1062" s="89">
        <v>37950</v>
      </c>
      <c r="C1062" s="89">
        <v>-31279</v>
      </c>
    </row>
    <row r="1063" spans="1:3" x14ac:dyDescent="0.35">
      <c r="A1063" s="86">
        <v>44580</v>
      </c>
      <c r="B1063" s="89">
        <v>39970</v>
      </c>
      <c r="C1063" s="89">
        <v>-24615</v>
      </c>
    </row>
    <row r="1064" spans="1:3" x14ac:dyDescent="0.35">
      <c r="A1064" s="86">
        <v>44581</v>
      </c>
      <c r="B1064" s="89">
        <v>39970</v>
      </c>
      <c r="C1064" s="89">
        <v>-28691</v>
      </c>
    </row>
    <row r="1065" spans="1:3" x14ac:dyDescent="0.35">
      <c r="A1065" s="86">
        <v>44582</v>
      </c>
      <c r="B1065" s="89">
        <v>39970</v>
      </c>
      <c r="C1065" s="89">
        <v>-26581</v>
      </c>
    </row>
    <row r="1066" spans="1:3" x14ac:dyDescent="0.35">
      <c r="A1066" s="86">
        <v>44585</v>
      </c>
      <c r="B1066" s="89">
        <v>39970</v>
      </c>
      <c r="C1066" s="89">
        <v>-26302</v>
      </c>
    </row>
    <row r="1067" spans="1:3" x14ac:dyDescent="0.35">
      <c r="A1067" s="86">
        <v>44586</v>
      </c>
      <c r="B1067" s="89">
        <v>39970</v>
      </c>
      <c r="C1067" s="89">
        <v>-36244</v>
      </c>
    </row>
    <row r="1068" spans="1:3" x14ac:dyDescent="0.35">
      <c r="A1068" s="86">
        <v>44587</v>
      </c>
      <c r="B1068" s="89">
        <v>46145</v>
      </c>
      <c r="C1068" s="89">
        <v>-35827</v>
      </c>
    </row>
    <row r="1069" spans="1:3" x14ac:dyDescent="0.35">
      <c r="A1069" s="86">
        <v>44588</v>
      </c>
      <c r="B1069" s="89">
        <v>46145</v>
      </c>
      <c r="C1069" s="89">
        <v>-41464</v>
      </c>
    </row>
    <row r="1070" spans="1:3" x14ac:dyDescent="0.35">
      <c r="A1070" s="86">
        <v>44589</v>
      </c>
      <c r="B1070" s="89">
        <v>46145</v>
      </c>
      <c r="C1070" s="89">
        <v>-38130</v>
      </c>
    </row>
    <row r="1071" spans="1:3" x14ac:dyDescent="0.35">
      <c r="A1071" s="86">
        <v>44592</v>
      </c>
      <c r="B1071" s="89">
        <v>46145</v>
      </c>
      <c r="C1071" s="89">
        <v>-38177</v>
      </c>
    </row>
    <row r="1072" spans="1:3" x14ac:dyDescent="0.35">
      <c r="A1072" s="86">
        <v>44593</v>
      </c>
      <c r="B1072" s="89">
        <v>46145</v>
      </c>
      <c r="C1072" s="89">
        <v>-40798</v>
      </c>
    </row>
    <row r="1073" spans="1:3" x14ac:dyDescent="0.35">
      <c r="A1073" s="86">
        <v>44594</v>
      </c>
      <c r="B1073" s="89">
        <v>46695</v>
      </c>
      <c r="C1073" s="89">
        <v>-45785</v>
      </c>
    </row>
    <row r="1074" spans="1:3" x14ac:dyDescent="0.35">
      <c r="A1074" s="86">
        <v>44595</v>
      </c>
      <c r="B1074" s="89">
        <v>46695</v>
      </c>
      <c r="C1074" s="89">
        <v>-50809</v>
      </c>
    </row>
    <row r="1075" spans="1:3" x14ac:dyDescent="0.35">
      <c r="A1075" s="86">
        <v>44596</v>
      </c>
      <c r="B1075" s="89">
        <v>46695</v>
      </c>
      <c r="C1075" s="89">
        <v>-48832</v>
      </c>
    </row>
    <row r="1076" spans="1:3" x14ac:dyDescent="0.35">
      <c r="A1076" s="86">
        <v>44599</v>
      </c>
      <c r="B1076" s="89">
        <v>46695</v>
      </c>
      <c r="C1076" s="89">
        <v>-48709</v>
      </c>
    </row>
    <row r="1077" spans="1:3" x14ac:dyDescent="0.35">
      <c r="A1077" s="86">
        <v>44600</v>
      </c>
      <c r="B1077" s="89">
        <v>46695</v>
      </c>
      <c r="C1077" s="89">
        <v>-48957</v>
      </c>
    </row>
    <row r="1078" spans="1:3" x14ac:dyDescent="0.35">
      <c r="A1078" s="86">
        <v>44601</v>
      </c>
      <c r="B1078" s="89">
        <v>49750</v>
      </c>
      <c r="C1078" s="89">
        <v>-36221</v>
      </c>
    </row>
    <row r="1079" spans="1:3" x14ac:dyDescent="0.35">
      <c r="A1079" s="86">
        <v>44602</v>
      </c>
      <c r="B1079" s="89">
        <v>49750</v>
      </c>
      <c r="C1079" s="89">
        <v>-38475</v>
      </c>
    </row>
    <row r="1080" spans="1:3" x14ac:dyDescent="0.35">
      <c r="A1080" s="86">
        <v>44603</v>
      </c>
      <c r="B1080" s="89">
        <v>49750</v>
      </c>
      <c r="C1080" s="89">
        <v>-40035</v>
      </c>
    </row>
    <row r="1081" spans="1:3" x14ac:dyDescent="0.35">
      <c r="A1081" s="86">
        <v>44606</v>
      </c>
      <c r="B1081" s="89">
        <v>49750</v>
      </c>
      <c r="C1081" s="89">
        <v>-31402</v>
      </c>
    </row>
    <row r="1082" spans="1:3" x14ac:dyDescent="0.35">
      <c r="A1082" s="86">
        <v>44607</v>
      </c>
      <c r="B1082" s="89">
        <v>49750</v>
      </c>
      <c r="C1082" s="89">
        <v>-33817</v>
      </c>
    </row>
    <row r="1083" spans="1:3" x14ac:dyDescent="0.35">
      <c r="A1083" s="86">
        <v>44608</v>
      </c>
      <c r="B1083" s="89">
        <v>43750</v>
      </c>
      <c r="C1083" s="89">
        <v>-27440</v>
      </c>
    </row>
    <row r="1084" spans="1:3" x14ac:dyDescent="0.35">
      <c r="A1084" s="86">
        <v>44609</v>
      </c>
      <c r="B1084" s="89">
        <v>43750</v>
      </c>
      <c r="C1084" s="89">
        <v>-28087</v>
      </c>
    </row>
    <row r="1085" spans="1:3" x14ac:dyDescent="0.35">
      <c r="A1085" s="86">
        <v>44610</v>
      </c>
      <c r="B1085" s="89">
        <v>43750</v>
      </c>
      <c r="C1085" s="89">
        <v>-26173</v>
      </c>
    </row>
    <row r="1086" spans="1:3" x14ac:dyDescent="0.35">
      <c r="A1086" s="86">
        <v>44613</v>
      </c>
      <c r="B1086" s="89">
        <v>43750</v>
      </c>
      <c r="C1086" s="89">
        <v>-28241</v>
      </c>
    </row>
    <row r="1087" spans="1:3" x14ac:dyDescent="0.35">
      <c r="A1087" s="86">
        <v>44614</v>
      </c>
      <c r="B1087" s="89">
        <v>43750</v>
      </c>
      <c r="C1087" s="89">
        <v>-33130</v>
      </c>
    </row>
    <row r="1088" spans="1:3" x14ac:dyDescent="0.35">
      <c r="A1088" s="86">
        <v>44615</v>
      </c>
      <c r="B1088" s="89">
        <v>41600</v>
      </c>
      <c r="C1088" s="89">
        <v>-36351</v>
      </c>
    </row>
    <row r="1089" spans="1:3" x14ac:dyDescent="0.35">
      <c r="A1089" s="86">
        <v>44616</v>
      </c>
      <c r="B1089" s="89">
        <v>41600</v>
      </c>
      <c r="C1089" s="89">
        <v>-42274</v>
      </c>
    </row>
    <row r="1090" spans="1:3" x14ac:dyDescent="0.35">
      <c r="A1090" s="86">
        <v>44617</v>
      </c>
      <c r="B1090" s="89">
        <v>41600</v>
      </c>
      <c r="C1090" s="89">
        <v>-37314</v>
      </c>
    </row>
    <row r="1091" spans="1:3" x14ac:dyDescent="0.35">
      <c r="A1091" s="86">
        <v>44620</v>
      </c>
      <c r="B1091" s="89">
        <v>41600</v>
      </c>
      <c r="C1091" s="89">
        <v>-39709</v>
      </c>
    </row>
    <row r="1092" spans="1:3" x14ac:dyDescent="0.35">
      <c r="A1092" s="86">
        <v>44621</v>
      </c>
      <c r="B1092" s="89">
        <v>41600</v>
      </c>
      <c r="C1092" s="89">
        <v>-41542</v>
      </c>
    </row>
    <row r="1093" spans="1:3" x14ac:dyDescent="0.35">
      <c r="A1093" s="86">
        <v>44622</v>
      </c>
      <c r="B1093" s="89">
        <v>47150</v>
      </c>
      <c r="C1093" s="89">
        <v>-48569</v>
      </c>
    </row>
    <row r="1094" spans="1:3" x14ac:dyDescent="0.35">
      <c r="A1094" s="86">
        <v>44623</v>
      </c>
      <c r="B1094" s="89">
        <v>47150</v>
      </c>
      <c r="C1094" s="89">
        <v>-56753</v>
      </c>
    </row>
    <row r="1095" spans="1:3" x14ac:dyDescent="0.35">
      <c r="A1095" s="86">
        <v>44624</v>
      </c>
      <c r="B1095" s="89">
        <v>47150</v>
      </c>
      <c r="C1095" s="89">
        <v>-54758</v>
      </c>
    </row>
    <row r="1096" spans="1:3" x14ac:dyDescent="0.35">
      <c r="A1096" s="86">
        <v>44627</v>
      </c>
      <c r="B1096" s="89">
        <v>47150</v>
      </c>
      <c r="C1096" s="89">
        <v>-48776</v>
      </c>
    </row>
    <row r="1097" spans="1:3" x14ac:dyDescent="0.35">
      <c r="A1097" s="86">
        <v>44628</v>
      </c>
      <c r="B1097" s="89">
        <v>47150</v>
      </c>
      <c r="C1097" s="89">
        <v>-49460</v>
      </c>
    </row>
    <row r="1098" spans="1:3" x14ac:dyDescent="0.35">
      <c r="A1098" s="86">
        <v>44629</v>
      </c>
      <c r="B1098" s="89">
        <v>50050</v>
      </c>
      <c r="C1098" s="89">
        <v>-45227</v>
      </c>
    </row>
    <row r="1099" spans="1:3" x14ac:dyDescent="0.35">
      <c r="A1099" s="86">
        <v>44630</v>
      </c>
      <c r="B1099" s="89">
        <v>50050</v>
      </c>
      <c r="C1099" s="89">
        <v>-42944</v>
      </c>
    </row>
    <row r="1100" spans="1:3" x14ac:dyDescent="0.35">
      <c r="A1100" s="86">
        <v>44631</v>
      </c>
      <c r="B1100" s="89">
        <v>50050</v>
      </c>
      <c r="C1100" s="89">
        <v>-42918</v>
      </c>
    </row>
    <row r="1101" spans="1:3" x14ac:dyDescent="0.35">
      <c r="A1101" s="86">
        <v>44634</v>
      </c>
      <c r="B1101" s="89">
        <v>50050</v>
      </c>
      <c r="C1101" s="89">
        <v>-41720</v>
      </c>
    </row>
    <row r="1102" spans="1:3" x14ac:dyDescent="0.35">
      <c r="A1102" s="86">
        <v>44635</v>
      </c>
      <c r="B1102" s="89">
        <v>50050</v>
      </c>
      <c r="C1102" s="89">
        <v>-42191</v>
      </c>
    </row>
    <row r="1103" spans="1:3" x14ac:dyDescent="0.35">
      <c r="A1103" s="86">
        <v>44636</v>
      </c>
      <c r="B1103" s="89">
        <v>42050</v>
      </c>
      <c r="C1103" s="89">
        <v>-36932</v>
      </c>
    </row>
    <row r="1104" spans="1:3" x14ac:dyDescent="0.35">
      <c r="A1104" s="86">
        <v>44637</v>
      </c>
      <c r="B1104" s="89">
        <v>42050</v>
      </c>
      <c r="C1104" s="89">
        <v>-39448</v>
      </c>
    </row>
    <row r="1105" spans="1:3" x14ac:dyDescent="0.35">
      <c r="A1105" s="86">
        <v>44638</v>
      </c>
      <c r="B1105" s="89">
        <v>42050</v>
      </c>
      <c r="C1105" s="89">
        <v>-44535</v>
      </c>
    </row>
    <row r="1106" spans="1:3" x14ac:dyDescent="0.35">
      <c r="A1106" s="86">
        <v>44641</v>
      </c>
      <c r="B1106" s="89">
        <v>44450</v>
      </c>
      <c r="C1106" s="89">
        <v>-45031</v>
      </c>
    </row>
    <row r="1107" spans="1:3" x14ac:dyDescent="0.35">
      <c r="A1107" s="86">
        <v>44642</v>
      </c>
      <c r="B1107" s="89">
        <v>42050</v>
      </c>
      <c r="C1107" s="89">
        <v>-37635</v>
      </c>
    </row>
    <row r="1108" spans="1:3" x14ac:dyDescent="0.35">
      <c r="A1108" s="86">
        <v>44643</v>
      </c>
      <c r="B1108" s="89">
        <v>40700</v>
      </c>
      <c r="C1108" s="89">
        <v>-36380</v>
      </c>
    </row>
    <row r="1109" spans="1:3" x14ac:dyDescent="0.35">
      <c r="A1109" s="86">
        <v>44644</v>
      </c>
      <c r="B1109" s="89">
        <v>40700</v>
      </c>
      <c r="C1109" s="89">
        <v>-30302</v>
      </c>
    </row>
    <row r="1110" spans="1:3" x14ac:dyDescent="0.35">
      <c r="A1110" s="86">
        <v>44645</v>
      </c>
      <c r="B1110" s="89">
        <v>40700</v>
      </c>
      <c r="C1110" s="89">
        <v>-32036</v>
      </c>
    </row>
    <row r="1111" spans="1:3" x14ac:dyDescent="0.35">
      <c r="A1111" s="86">
        <v>44648</v>
      </c>
      <c r="B1111" s="89">
        <v>40700</v>
      </c>
      <c r="C1111" s="89">
        <v>-27810</v>
      </c>
    </row>
    <row r="1112" spans="1:3" x14ac:dyDescent="0.35">
      <c r="A1112" s="86">
        <v>44649</v>
      </c>
      <c r="B1112" s="89">
        <v>40700</v>
      </c>
      <c r="C1112" s="89">
        <v>-26456</v>
      </c>
    </row>
    <row r="1113" spans="1:3" x14ac:dyDescent="0.35">
      <c r="A1113" s="86">
        <v>44650</v>
      </c>
      <c r="B1113" s="89">
        <v>40950</v>
      </c>
      <c r="C1113" s="89">
        <v>-15241</v>
      </c>
    </row>
    <row r="1114" spans="1:3" x14ac:dyDescent="0.35">
      <c r="A1114" s="86">
        <v>44651</v>
      </c>
      <c r="B1114" s="89">
        <v>40950</v>
      </c>
      <c r="C1114" s="89">
        <v>-29253</v>
      </c>
    </row>
    <row r="1115" spans="1:3" x14ac:dyDescent="0.35">
      <c r="A1115" s="86">
        <v>44652</v>
      </c>
      <c r="B1115" s="89">
        <v>40950</v>
      </c>
      <c r="C1115" s="89">
        <v>-44092</v>
      </c>
    </row>
    <row r="1116" spans="1:3" x14ac:dyDescent="0.35">
      <c r="A1116" s="86">
        <v>44655</v>
      </c>
      <c r="B1116" s="89">
        <v>40950</v>
      </c>
      <c r="C1116" s="89">
        <v>-43719</v>
      </c>
    </row>
    <row r="1117" spans="1:3" x14ac:dyDescent="0.35">
      <c r="A1117" s="86">
        <v>44656</v>
      </c>
      <c r="B1117" s="89">
        <v>40950</v>
      </c>
      <c r="C1117" s="89">
        <v>-39709</v>
      </c>
    </row>
    <row r="1118" spans="1:3" x14ac:dyDescent="0.35">
      <c r="A1118" s="86">
        <v>44657</v>
      </c>
      <c r="B1118" s="89">
        <v>43850</v>
      </c>
      <c r="C1118" s="89">
        <v>-41547</v>
      </c>
    </row>
    <row r="1119" spans="1:3" x14ac:dyDescent="0.35">
      <c r="A1119" s="86">
        <v>44658</v>
      </c>
      <c r="B1119" s="89">
        <v>43850</v>
      </c>
      <c r="C1119" s="89">
        <v>-41899</v>
      </c>
    </row>
    <row r="1120" spans="1:3" x14ac:dyDescent="0.35">
      <c r="A1120" s="86">
        <v>44659</v>
      </c>
      <c r="B1120" s="89">
        <v>43850</v>
      </c>
      <c r="C1120" s="89">
        <v>-42098</v>
      </c>
    </row>
    <row r="1121" spans="1:3" x14ac:dyDescent="0.35">
      <c r="A1121" s="86">
        <v>44662</v>
      </c>
      <c r="B1121" s="89">
        <v>43850</v>
      </c>
      <c r="C1121" s="89">
        <v>-39481</v>
      </c>
    </row>
    <row r="1122" spans="1:3" x14ac:dyDescent="0.35">
      <c r="A1122" s="86">
        <v>44663</v>
      </c>
      <c r="B1122" s="89">
        <v>43850</v>
      </c>
      <c r="C1122" s="89">
        <v>-41517</v>
      </c>
    </row>
    <row r="1123" spans="1:3" x14ac:dyDescent="0.35">
      <c r="A1123" s="86">
        <v>44664</v>
      </c>
      <c r="B1123" s="89">
        <v>42850</v>
      </c>
      <c r="C1123" s="89">
        <v>-45498</v>
      </c>
    </row>
    <row r="1124" spans="1:3" x14ac:dyDescent="0.35">
      <c r="A1124" s="86">
        <v>44665</v>
      </c>
      <c r="B1124" s="89">
        <v>42850</v>
      </c>
      <c r="C1124" s="89">
        <v>-40569</v>
      </c>
    </row>
    <row r="1125" spans="1:3" x14ac:dyDescent="0.35">
      <c r="A1125" s="86">
        <v>44666</v>
      </c>
      <c r="B1125" s="89">
        <v>42850</v>
      </c>
      <c r="C1125" s="89">
        <v>-40919</v>
      </c>
    </row>
    <row r="1126" spans="1:3" x14ac:dyDescent="0.35">
      <c r="A1126" s="86">
        <v>44669</v>
      </c>
      <c r="B1126" s="89">
        <v>42850</v>
      </c>
      <c r="C1126" s="89">
        <v>-41406</v>
      </c>
    </row>
    <row r="1127" spans="1:3" x14ac:dyDescent="0.35">
      <c r="A1127" s="86">
        <v>44670</v>
      </c>
      <c r="B1127" s="89">
        <v>42850</v>
      </c>
      <c r="C1127" s="89">
        <v>-39274</v>
      </c>
    </row>
    <row r="1128" spans="1:3" x14ac:dyDescent="0.35">
      <c r="A1128" s="86">
        <v>44671</v>
      </c>
      <c r="B1128" s="89">
        <v>44150</v>
      </c>
      <c r="C1128" s="89">
        <v>-32358</v>
      </c>
    </row>
    <row r="1129" spans="1:3" x14ac:dyDescent="0.35">
      <c r="A1129" s="86">
        <v>44672</v>
      </c>
      <c r="B1129" s="89">
        <v>44150</v>
      </c>
      <c r="C1129" s="89">
        <v>-34128</v>
      </c>
    </row>
    <row r="1130" spans="1:3" x14ac:dyDescent="0.35">
      <c r="A1130" s="86">
        <v>44673</v>
      </c>
      <c r="B1130" s="89">
        <v>44150</v>
      </c>
      <c r="C1130" s="89">
        <v>-33268</v>
      </c>
    </row>
    <row r="1131" spans="1:3" x14ac:dyDescent="0.35">
      <c r="A1131" s="86">
        <v>44676</v>
      </c>
      <c r="B1131" s="89">
        <v>44150</v>
      </c>
      <c r="C1131" s="89">
        <v>-40126</v>
      </c>
    </row>
    <row r="1132" spans="1:3" x14ac:dyDescent="0.35">
      <c r="A1132" s="86">
        <v>44677</v>
      </c>
      <c r="B1132" s="89">
        <v>46150</v>
      </c>
      <c r="C1132" s="89">
        <v>-47115</v>
      </c>
    </row>
    <row r="1133" spans="1:3" x14ac:dyDescent="0.35">
      <c r="A1133" s="86">
        <v>44678</v>
      </c>
      <c r="B1133" s="89">
        <v>47250</v>
      </c>
      <c r="C1133" s="89">
        <v>-47343</v>
      </c>
    </row>
    <row r="1134" spans="1:3" x14ac:dyDescent="0.35">
      <c r="A1134" s="86">
        <v>44679</v>
      </c>
      <c r="B1134" s="89">
        <v>46150</v>
      </c>
      <c r="C1134" s="89">
        <v>-43354</v>
      </c>
    </row>
    <row r="1135" spans="1:3" x14ac:dyDescent="0.35">
      <c r="A1135" s="86">
        <v>44680</v>
      </c>
      <c r="B1135" s="89">
        <v>46150</v>
      </c>
      <c r="C1135" s="89">
        <v>-51775</v>
      </c>
    </row>
    <row r="1136" spans="1:3" x14ac:dyDescent="0.35">
      <c r="A1136" s="86">
        <v>44683</v>
      </c>
      <c r="B1136" s="89">
        <v>53150</v>
      </c>
      <c r="C1136" s="89">
        <v>-51547</v>
      </c>
    </row>
    <row r="1137" spans="1:3" x14ac:dyDescent="0.35">
      <c r="A1137" s="86">
        <v>44684</v>
      </c>
      <c r="B1137" s="89">
        <v>46150</v>
      </c>
      <c r="C1137" s="89">
        <v>-48072</v>
      </c>
    </row>
    <row r="1138" spans="1:3" x14ac:dyDescent="0.35">
      <c r="A1138" s="86">
        <v>44685</v>
      </c>
      <c r="B1138" s="89">
        <v>43750</v>
      </c>
      <c r="C1138" s="89">
        <v>-53836</v>
      </c>
    </row>
    <row r="1139" spans="1:3" x14ac:dyDescent="0.35">
      <c r="A1139" s="86">
        <v>44686</v>
      </c>
      <c r="B1139" s="89">
        <v>43750</v>
      </c>
      <c r="C1139" s="89">
        <v>-46769</v>
      </c>
    </row>
    <row r="1140" spans="1:3" x14ac:dyDescent="0.35">
      <c r="A1140" s="86">
        <v>44687</v>
      </c>
      <c r="B1140" s="89">
        <v>43750</v>
      </c>
      <c r="C1140" s="89">
        <v>-44066</v>
      </c>
    </row>
    <row r="1141" spans="1:3" x14ac:dyDescent="0.35">
      <c r="A1141" s="86">
        <v>44690</v>
      </c>
      <c r="B1141" s="89">
        <v>43750</v>
      </c>
      <c r="C1141" s="89">
        <v>-48439</v>
      </c>
    </row>
    <row r="1142" spans="1:3" x14ac:dyDescent="0.35">
      <c r="A1142" s="86">
        <v>44691</v>
      </c>
      <c r="B1142" s="89">
        <v>43750</v>
      </c>
      <c r="C1142" s="89">
        <v>-47833</v>
      </c>
    </row>
    <row r="1143" spans="1:3" x14ac:dyDescent="0.35">
      <c r="A1143" s="86">
        <v>44692</v>
      </c>
      <c r="B1143" s="89">
        <v>38100</v>
      </c>
      <c r="C1143" s="89">
        <v>-43382</v>
      </c>
    </row>
    <row r="1144" spans="1:3" x14ac:dyDescent="0.35">
      <c r="A1144" s="86">
        <v>44693</v>
      </c>
      <c r="B1144" s="89">
        <v>38100</v>
      </c>
      <c r="C1144" s="89">
        <v>-34349</v>
      </c>
    </row>
    <row r="1145" spans="1:3" x14ac:dyDescent="0.35">
      <c r="A1145" s="86">
        <v>44694</v>
      </c>
      <c r="B1145" s="89">
        <v>38100</v>
      </c>
      <c r="C1145" s="89">
        <v>-34680</v>
      </c>
    </row>
    <row r="1146" spans="1:3" x14ac:dyDescent="0.35">
      <c r="A1146" s="86">
        <v>44697</v>
      </c>
      <c r="B1146" s="89">
        <v>38100</v>
      </c>
      <c r="C1146" s="89">
        <v>-32810</v>
      </c>
    </row>
    <row r="1147" spans="1:3" x14ac:dyDescent="0.35">
      <c r="A1147" s="86">
        <v>44698</v>
      </c>
      <c r="B1147" s="89">
        <v>38100</v>
      </c>
      <c r="C1147" s="89">
        <v>-38080</v>
      </c>
    </row>
    <row r="1148" spans="1:3" x14ac:dyDescent="0.35">
      <c r="A1148" s="86">
        <v>44699</v>
      </c>
      <c r="B1148" s="89">
        <v>43100</v>
      </c>
      <c r="C1148" s="89">
        <v>-29951</v>
      </c>
    </row>
    <row r="1149" spans="1:3" x14ac:dyDescent="0.35">
      <c r="A1149" s="86">
        <v>44700</v>
      </c>
      <c r="B1149" s="89">
        <v>43100</v>
      </c>
      <c r="C1149" s="89">
        <v>-22670</v>
      </c>
    </row>
    <row r="1150" spans="1:3" x14ac:dyDescent="0.35">
      <c r="A1150" s="86">
        <v>44701</v>
      </c>
      <c r="B1150" s="89">
        <v>43100</v>
      </c>
      <c r="C1150" s="89">
        <v>-24772</v>
      </c>
    </row>
    <row r="1151" spans="1:3" x14ac:dyDescent="0.35">
      <c r="A1151" s="86">
        <v>44704</v>
      </c>
      <c r="B1151" s="89">
        <v>43100</v>
      </c>
      <c r="C1151" s="89">
        <v>-24327</v>
      </c>
    </row>
    <row r="1152" spans="1:3" x14ac:dyDescent="0.35">
      <c r="A1152" s="86">
        <v>44705</v>
      </c>
      <c r="B1152" s="89">
        <v>43100</v>
      </c>
      <c r="C1152" s="89">
        <v>-27592</v>
      </c>
    </row>
    <row r="1153" spans="1:3" x14ac:dyDescent="0.35">
      <c r="A1153" s="86">
        <v>44706</v>
      </c>
      <c r="B1153" s="89">
        <v>37500</v>
      </c>
      <c r="C1153" s="89">
        <v>-26370</v>
      </c>
    </row>
    <row r="1154" spans="1:3" x14ac:dyDescent="0.35">
      <c r="A1154" s="86">
        <v>44707</v>
      </c>
      <c r="B1154" s="89">
        <v>37500</v>
      </c>
      <c r="C1154" s="89">
        <v>-42112</v>
      </c>
    </row>
    <row r="1155" spans="1:3" x14ac:dyDescent="0.35">
      <c r="A1155" s="86">
        <v>44708</v>
      </c>
      <c r="B1155" s="89">
        <v>37500</v>
      </c>
      <c r="C1155" s="89">
        <v>-34289</v>
      </c>
    </row>
    <row r="1156" spans="1:3" x14ac:dyDescent="0.35">
      <c r="A1156" s="86">
        <v>44711</v>
      </c>
      <c r="B1156" s="89">
        <v>37500</v>
      </c>
      <c r="C1156" s="89">
        <v>-38182</v>
      </c>
    </row>
    <row r="1157" spans="1:3" x14ac:dyDescent="0.35">
      <c r="A1157" s="86">
        <v>44712</v>
      </c>
      <c r="B1157" s="89">
        <v>37500</v>
      </c>
      <c r="C1157" s="89">
        <v>-32830</v>
      </c>
    </row>
    <row r="1158" spans="1:3" x14ac:dyDescent="0.35">
      <c r="A1158" s="86">
        <v>44713</v>
      </c>
      <c r="B1158" s="89">
        <v>37700</v>
      </c>
      <c r="C1158" s="89">
        <v>-27421</v>
      </c>
    </row>
    <row r="1159" spans="1:3" x14ac:dyDescent="0.35">
      <c r="A1159" s="86">
        <v>44714</v>
      </c>
      <c r="B1159" s="89">
        <v>37700</v>
      </c>
      <c r="C1159" s="89">
        <v>-31987</v>
      </c>
    </row>
    <row r="1160" spans="1:3" x14ac:dyDescent="0.35">
      <c r="A1160" s="86">
        <v>44715</v>
      </c>
      <c r="B1160" s="89">
        <v>37700</v>
      </c>
      <c r="C1160" s="89">
        <v>-32427</v>
      </c>
    </row>
    <row r="1161" spans="1:3" x14ac:dyDescent="0.35">
      <c r="A1161" s="86">
        <v>44718</v>
      </c>
      <c r="B1161" s="89">
        <v>37700</v>
      </c>
      <c r="C1161" s="89">
        <v>-34261</v>
      </c>
    </row>
    <row r="1162" spans="1:3" x14ac:dyDescent="0.35">
      <c r="A1162" s="86">
        <v>44719</v>
      </c>
      <c r="B1162" s="89">
        <v>37700</v>
      </c>
      <c r="C1162" s="89">
        <v>-31193</v>
      </c>
    </row>
    <row r="1163" spans="1:3" x14ac:dyDescent="0.35">
      <c r="A1163" s="86">
        <v>44720</v>
      </c>
      <c r="B1163" s="89">
        <v>41710</v>
      </c>
      <c r="C1163" s="89">
        <v>-33348</v>
      </c>
    </row>
    <row r="1164" spans="1:3" x14ac:dyDescent="0.35">
      <c r="A1164" s="86">
        <v>44721</v>
      </c>
      <c r="B1164" s="89">
        <v>41710</v>
      </c>
      <c r="C1164" s="89">
        <v>-29122</v>
      </c>
    </row>
    <row r="1165" spans="1:3" x14ac:dyDescent="0.35">
      <c r="A1165" s="86">
        <v>44722</v>
      </c>
      <c r="B1165" s="89">
        <v>41710</v>
      </c>
      <c r="C1165" s="89">
        <v>-31363</v>
      </c>
    </row>
    <row r="1166" spans="1:3" x14ac:dyDescent="0.35">
      <c r="A1166" s="86">
        <v>44725</v>
      </c>
      <c r="B1166" s="89">
        <v>41710</v>
      </c>
      <c r="C1166" s="89">
        <v>-26261</v>
      </c>
    </row>
    <row r="1167" spans="1:3" x14ac:dyDescent="0.35">
      <c r="A1167" s="86">
        <v>44726</v>
      </c>
      <c r="B1167" s="89">
        <v>41710</v>
      </c>
      <c r="C1167" s="89">
        <v>-26671</v>
      </c>
    </row>
    <row r="1168" spans="1:3" x14ac:dyDescent="0.35">
      <c r="A1168" s="86">
        <v>44727</v>
      </c>
      <c r="B1168" s="89">
        <v>41950</v>
      </c>
      <c r="C1168" s="89">
        <v>-34124</v>
      </c>
    </row>
    <row r="1169" spans="1:3" x14ac:dyDescent="0.35">
      <c r="A1169" s="86">
        <v>44728</v>
      </c>
      <c r="B1169" s="89">
        <v>41950</v>
      </c>
      <c r="C1169" s="89">
        <v>-33527</v>
      </c>
    </row>
    <row r="1170" spans="1:3" x14ac:dyDescent="0.35">
      <c r="A1170" s="86">
        <v>44729</v>
      </c>
      <c r="B1170" s="89">
        <v>41950</v>
      </c>
      <c r="C1170" s="89">
        <v>-34106</v>
      </c>
    </row>
    <row r="1171" spans="1:3" x14ac:dyDescent="0.35">
      <c r="A1171" s="86">
        <v>44732</v>
      </c>
      <c r="B1171" s="89">
        <v>41950</v>
      </c>
      <c r="C1171" s="89">
        <v>-23337</v>
      </c>
    </row>
    <row r="1172" spans="1:3" x14ac:dyDescent="0.35">
      <c r="A1172" s="86">
        <v>44733</v>
      </c>
      <c r="B1172" s="89">
        <v>41950</v>
      </c>
      <c r="C1172" s="89">
        <v>-22191</v>
      </c>
    </row>
    <row r="1173" spans="1:3" x14ac:dyDescent="0.35">
      <c r="A1173" s="86">
        <v>44734</v>
      </c>
      <c r="B1173" s="89">
        <v>33550</v>
      </c>
      <c r="C1173" s="89">
        <v>-21029</v>
      </c>
    </row>
    <row r="1174" spans="1:3" x14ac:dyDescent="0.35">
      <c r="A1174" s="86">
        <v>44735</v>
      </c>
      <c r="B1174" s="89">
        <v>33550</v>
      </c>
      <c r="C1174" s="89">
        <v>-21159</v>
      </c>
    </row>
    <row r="1175" spans="1:3" x14ac:dyDescent="0.35">
      <c r="A1175" s="86">
        <v>44736</v>
      </c>
      <c r="B1175" s="89">
        <v>33550</v>
      </c>
      <c r="C1175" s="89">
        <v>-23669</v>
      </c>
    </row>
    <row r="1176" spans="1:3" x14ac:dyDescent="0.35">
      <c r="A1176" s="86">
        <v>44739</v>
      </c>
      <c r="B1176" s="89">
        <v>33550</v>
      </c>
      <c r="C1176" s="89">
        <v>-18884</v>
      </c>
    </row>
    <row r="1177" spans="1:3" x14ac:dyDescent="0.35">
      <c r="A1177" s="86">
        <v>44740</v>
      </c>
      <c r="B1177" s="89">
        <v>33550</v>
      </c>
      <c r="C1177" s="89">
        <v>-23047</v>
      </c>
    </row>
    <row r="1178" spans="1:3" x14ac:dyDescent="0.35">
      <c r="A1178" s="86">
        <v>44741</v>
      </c>
      <c r="B1178" s="89">
        <v>34550</v>
      </c>
      <c r="C1178" s="89">
        <v>-16474</v>
      </c>
    </row>
    <row r="1179" spans="1:3" x14ac:dyDescent="0.35">
      <c r="A1179" s="86">
        <v>44742</v>
      </c>
      <c r="B1179" s="89">
        <v>34550</v>
      </c>
      <c r="C1179" s="89">
        <v>-24305</v>
      </c>
    </row>
    <row r="1180" spans="1:3" x14ac:dyDescent="0.35">
      <c r="A1180" s="86">
        <v>44743</v>
      </c>
      <c r="B1180" s="89">
        <v>34550</v>
      </c>
      <c r="C1180" s="89">
        <v>-16345</v>
      </c>
    </row>
    <row r="1181" spans="1:3" x14ac:dyDescent="0.35">
      <c r="A1181" s="86">
        <v>44746</v>
      </c>
      <c r="B1181" s="89">
        <v>34550</v>
      </c>
      <c r="C1181" s="89">
        <v>-14166</v>
      </c>
    </row>
    <row r="1182" spans="1:3" x14ac:dyDescent="0.35">
      <c r="A1182" s="86">
        <v>44747</v>
      </c>
      <c r="B1182" s="89">
        <v>34550</v>
      </c>
      <c r="C1182" s="89">
        <v>-15095</v>
      </c>
    </row>
    <row r="1183" spans="1:3" x14ac:dyDescent="0.35">
      <c r="A1183" s="86">
        <v>44748</v>
      </c>
      <c r="B1183" s="89">
        <v>26550</v>
      </c>
      <c r="C1183" s="89">
        <v>-10564</v>
      </c>
    </row>
    <row r="1184" spans="1:3" x14ac:dyDescent="0.35">
      <c r="A1184" s="86">
        <v>44749</v>
      </c>
      <c r="B1184" s="89">
        <v>26550</v>
      </c>
      <c r="C1184" s="89">
        <v>-11314</v>
      </c>
    </row>
    <row r="1185" spans="1:3" x14ac:dyDescent="0.35">
      <c r="A1185" s="86">
        <v>44750</v>
      </c>
      <c r="B1185" s="89">
        <v>26550</v>
      </c>
      <c r="C1185" s="89">
        <v>-9798</v>
      </c>
    </row>
    <row r="1186" spans="1:3" x14ac:dyDescent="0.35">
      <c r="A1186" s="86">
        <v>44753</v>
      </c>
      <c r="B1186" s="89">
        <v>26550</v>
      </c>
      <c r="C1186" s="89">
        <v>-11410</v>
      </c>
    </row>
    <row r="1187" spans="1:3" x14ac:dyDescent="0.35">
      <c r="A1187" s="86">
        <v>44754</v>
      </c>
      <c r="B1187" s="89">
        <v>26550</v>
      </c>
      <c r="C1187" s="89">
        <v>-9676</v>
      </c>
    </row>
    <row r="1188" spans="1:3" x14ac:dyDescent="0.35">
      <c r="A1188" s="86">
        <v>44755</v>
      </c>
      <c r="B1188" s="89">
        <v>15100</v>
      </c>
      <c r="C1188" s="89">
        <v>-11344</v>
      </c>
    </row>
    <row r="1189" spans="1:3" x14ac:dyDescent="0.35">
      <c r="A1189" s="86">
        <v>44756</v>
      </c>
      <c r="B1189" s="89">
        <v>15100</v>
      </c>
      <c r="C1189" s="89">
        <v>-14562</v>
      </c>
    </row>
    <row r="1190" spans="1:3" x14ac:dyDescent="0.35">
      <c r="A1190" s="86">
        <v>44757</v>
      </c>
      <c r="B1190" s="89">
        <v>15100</v>
      </c>
      <c r="C1190" s="89">
        <v>-9363</v>
      </c>
    </row>
    <row r="1191" spans="1:3" x14ac:dyDescent="0.35">
      <c r="A1191" s="86">
        <v>44760</v>
      </c>
      <c r="B1191" s="89">
        <v>15100</v>
      </c>
      <c r="C1191" s="89">
        <v>-6283</v>
      </c>
    </row>
    <row r="1192" spans="1:3" x14ac:dyDescent="0.35">
      <c r="A1192" s="86">
        <v>44761</v>
      </c>
      <c r="B1192" s="89">
        <v>15100</v>
      </c>
      <c r="C1192" s="89">
        <v>-2511</v>
      </c>
    </row>
    <row r="1193" spans="1:3" x14ac:dyDescent="0.35">
      <c r="A1193" s="86">
        <v>44762</v>
      </c>
      <c r="B1193" s="89">
        <v>9050</v>
      </c>
      <c r="C1193" s="89">
        <v>6332</v>
      </c>
    </row>
    <row r="1194" spans="1:3" x14ac:dyDescent="0.35">
      <c r="A1194" s="86">
        <v>44763</v>
      </c>
      <c r="B1194" s="89">
        <v>9050</v>
      </c>
      <c r="C1194" s="89">
        <v>1090</v>
      </c>
    </row>
    <row r="1195" spans="1:3" x14ac:dyDescent="0.35">
      <c r="A1195" s="86">
        <v>44764</v>
      </c>
      <c r="B1195" s="89">
        <v>9050</v>
      </c>
      <c r="C1195" s="89">
        <v>-124</v>
      </c>
    </row>
    <row r="1196" spans="1:3" x14ac:dyDescent="0.35">
      <c r="A1196" s="86">
        <v>44767</v>
      </c>
      <c r="B1196" s="89">
        <v>9050</v>
      </c>
      <c r="C1196" s="89">
        <v>-4129</v>
      </c>
    </row>
    <row r="1197" spans="1:3" x14ac:dyDescent="0.35">
      <c r="A1197" s="86">
        <v>44768</v>
      </c>
      <c r="B1197" s="89">
        <v>9050</v>
      </c>
      <c r="C1197" s="89">
        <v>92</v>
      </c>
    </row>
    <row r="1198" spans="1:3" x14ac:dyDescent="0.35">
      <c r="A1198" s="86">
        <v>44769</v>
      </c>
      <c r="B1198" s="89">
        <v>11000</v>
      </c>
      <c r="C1198" s="89">
        <v>1500</v>
      </c>
    </row>
    <row r="1199" spans="1:3" x14ac:dyDescent="0.35">
      <c r="A1199" s="86">
        <v>44770</v>
      </c>
      <c r="B1199" s="89">
        <v>11000</v>
      </c>
      <c r="C1199" s="89">
        <v>-1338</v>
      </c>
    </row>
    <row r="1200" spans="1:3" x14ac:dyDescent="0.35">
      <c r="A1200" s="86">
        <v>44771</v>
      </c>
      <c r="B1200" s="89">
        <v>11000</v>
      </c>
      <c r="C1200" s="89">
        <v>1161</v>
      </c>
    </row>
    <row r="1201" spans="1:3" x14ac:dyDescent="0.35">
      <c r="A1201" s="86">
        <v>44774</v>
      </c>
      <c r="B1201" s="89">
        <v>11000</v>
      </c>
      <c r="C1201" s="89">
        <v>4626</v>
      </c>
    </row>
    <row r="1202" spans="1:3" x14ac:dyDescent="0.35">
      <c r="A1202" s="86">
        <v>44775</v>
      </c>
      <c r="B1202" s="89">
        <v>11000</v>
      </c>
      <c r="C1202" s="89">
        <v>3079</v>
      </c>
    </row>
    <row r="1203" spans="1:3" x14ac:dyDescent="0.35">
      <c r="A1203" s="86">
        <v>44776</v>
      </c>
      <c r="B1203" s="89">
        <v>17000</v>
      </c>
      <c r="C1203" s="89">
        <v>11914</v>
      </c>
    </row>
    <row r="1204" spans="1:3" x14ac:dyDescent="0.35">
      <c r="A1204" s="86">
        <v>44777</v>
      </c>
      <c r="B1204" s="89">
        <v>17000</v>
      </c>
      <c r="C1204" s="89">
        <v>10591</v>
      </c>
    </row>
    <row r="1205" spans="1:3" x14ac:dyDescent="0.35">
      <c r="A1205" s="86">
        <v>44778</v>
      </c>
      <c r="B1205" s="89">
        <v>17000</v>
      </c>
      <c r="C1205" s="89">
        <v>7571</v>
      </c>
    </row>
    <row r="1206" spans="1:3" x14ac:dyDescent="0.35">
      <c r="A1206" s="86">
        <v>44781</v>
      </c>
      <c r="B1206" s="89">
        <v>17000</v>
      </c>
      <c r="C1206" s="89">
        <v>12279</v>
      </c>
    </row>
    <row r="1207" spans="1:3" x14ac:dyDescent="0.35">
      <c r="A1207" s="86">
        <v>44782</v>
      </c>
      <c r="B1207" s="89">
        <v>17000</v>
      </c>
      <c r="C1207" s="89">
        <v>12279</v>
      </c>
    </row>
    <row r="1208" spans="1:3" x14ac:dyDescent="0.35">
      <c r="A1208" s="86">
        <v>44783</v>
      </c>
      <c r="B1208" s="89">
        <v>14000</v>
      </c>
      <c r="C1208" s="89">
        <v>14498</v>
      </c>
    </row>
    <row r="1209" spans="1:3" x14ac:dyDescent="0.35">
      <c r="A1209" s="86">
        <v>44784</v>
      </c>
      <c r="B1209" s="89">
        <v>14000</v>
      </c>
      <c r="C1209" s="89">
        <v>24620</v>
      </c>
    </row>
    <row r="1210" spans="1:3" x14ac:dyDescent="0.35">
      <c r="A1210" s="86">
        <v>44785</v>
      </c>
      <c r="B1210" s="89">
        <v>14000</v>
      </c>
      <c r="C1210" s="89">
        <v>24423</v>
      </c>
    </row>
    <row r="1211" spans="1:3" x14ac:dyDescent="0.35">
      <c r="A1211" s="86">
        <v>44788</v>
      </c>
      <c r="B1211" s="89">
        <v>14000</v>
      </c>
      <c r="C1211" s="89">
        <v>30789</v>
      </c>
    </row>
    <row r="1212" spans="1:3" x14ac:dyDescent="0.35">
      <c r="A1212" s="86">
        <v>44789</v>
      </c>
      <c r="B1212" s="89">
        <v>14000</v>
      </c>
      <c r="C1212" s="89">
        <v>31469</v>
      </c>
    </row>
    <row r="1213" spans="1:3" x14ac:dyDescent="0.35">
      <c r="A1213" s="86">
        <v>44790</v>
      </c>
      <c r="B1213" s="89">
        <v>4200</v>
      </c>
      <c r="C1213" s="89">
        <v>32585</v>
      </c>
    </row>
    <row r="1214" spans="1:3" x14ac:dyDescent="0.35">
      <c r="A1214" s="86">
        <v>44791</v>
      </c>
      <c r="B1214" s="89">
        <v>4200</v>
      </c>
      <c r="C1214" s="89">
        <v>37466</v>
      </c>
    </row>
    <row r="1215" spans="1:3" x14ac:dyDescent="0.35">
      <c r="A1215" s="86">
        <v>44792</v>
      </c>
      <c r="B1215" s="89">
        <v>4200</v>
      </c>
      <c r="C1215" s="89">
        <v>41599</v>
      </c>
    </row>
    <row r="1216" spans="1:3" x14ac:dyDescent="0.35">
      <c r="A1216" s="86">
        <v>44795</v>
      </c>
      <c r="B1216" s="89">
        <v>4200</v>
      </c>
      <c r="C1216" s="89">
        <v>29831</v>
      </c>
    </row>
    <row r="1217" spans="1:3" x14ac:dyDescent="0.35">
      <c r="A1217" s="86">
        <v>44796</v>
      </c>
      <c r="B1217" s="89">
        <v>4200</v>
      </c>
      <c r="C1217" s="89">
        <v>45027.580999999998</v>
      </c>
    </row>
    <row r="1218" spans="1:3" x14ac:dyDescent="0.35">
      <c r="A1218" s="86">
        <v>44797</v>
      </c>
      <c r="B1218" s="89">
        <v>2100</v>
      </c>
      <c r="C1218" s="89">
        <v>54385</v>
      </c>
    </row>
    <row r="1219" spans="1:3" x14ac:dyDescent="0.35">
      <c r="A1219" s="86">
        <v>44798</v>
      </c>
      <c r="B1219" s="89">
        <v>2100</v>
      </c>
      <c r="C1219" s="89">
        <v>43841</v>
      </c>
    </row>
    <row r="1220" spans="1:3" x14ac:dyDescent="0.35">
      <c r="A1220" s="86">
        <v>44799</v>
      </c>
      <c r="B1220" s="89">
        <v>2100</v>
      </c>
      <c r="C1220" s="89">
        <v>43883</v>
      </c>
    </row>
    <row r="1221" spans="1:3" x14ac:dyDescent="0.35">
      <c r="A1221" s="86">
        <v>44802</v>
      </c>
      <c r="B1221" s="89">
        <v>2100</v>
      </c>
      <c r="C1221" s="89">
        <v>45661</v>
      </c>
    </row>
    <row r="1222" spans="1:3" x14ac:dyDescent="0.35">
      <c r="A1222" s="86">
        <v>44803</v>
      </c>
      <c r="B1222" s="89">
        <v>2100</v>
      </c>
      <c r="C1222" s="89">
        <v>44636</v>
      </c>
    </row>
    <row r="1223" spans="1:3" x14ac:dyDescent="0.35">
      <c r="A1223" s="86">
        <v>44804</v>
      </c>
      <c r="B1223" s="89">
        <v>3150</v>
      </c>
      <c r="C1223" s="89">
        <v>44598</v>
      </c>
    </row>
    <row r="1224" spans="1:3" x14ac:dyDescent="0.35">
      <c r="A1224" s="86">
        <v>44805</v>
      </c>
      <c r="B1224" s="89">
        <v>3150</v>
      </c>
      <c r="C1224" s="89">
        <v>44081</v>
      </c>
    </row>
    <row r="1225" spans="1:3" x14ac:dyDescent="0.35">
      <c r="A1225" s="86">
        <v>44806</v>
      </c>
      <c r="B1225" s="89">
        <v>3150</v>
      </c>
      <c r="C1225" s="89">
        <v>39879</v>
      </c>
    </row>
    <row r="1226" spans="1:3" x14ac:dyDescent="0.35">
      <c r="A1226" s="86">
        <v>44809</v>
      </c>
      <c r="B1226" s="89">
        <v>3150</v>
      </c>
      <c r="C1226" s="89">
        <v>43058</v>
      </c>
    </row>
    <row r="1227" spans="1:3" x14ac:dyDescent="0.35">
      <c r="A1227" s="86">
        <v>44810</v>
      </c>
      <c r="B1227" s="89">
        <v>3150</v>
      </c>
      <c r="C1227" s="89">
        <v>42512</v>
      </c>
    </row>
    <row r="1228" spans="1:3" x14ac:dyDescent="0.35">
      <c r="A1228" s="86">
        <v>44811</v>
      </c>
      <c r="B1228" s="89">
        <v>2000</v>
      </c>
      <c r="C1228" s="89">
        <v>39191</v>
      </c>
    </row>
    <row r="1229" spans="1:3" x14ac:dyDescent="0.35">
      <c r="A1229" s="86">
        <v>44812</v>
      </c>
      <c r="B1229" s="89">
        <v>2000</v>
      </c>
      <c r="C1229" s="89">
        <v>37973</v>
      </c>
    </row>
    <row r="1230" spans="1:3" x14ac:dyDescent="0.35">
      <c r="A1230" s="86">
        <v>44813</v>
      </c>
      <c r="B1230" s="89">
        <v>2000</v>
      </c>
      <c r="C1230" s="89">
        <v>38184</v>
      </c>
    </row>
    <row r="1231" spans="1:3" x14ac:dyDescent="0.35">
      <c r="A1231" s="86">
        <v>44816</v>
      </c>
      <c r="B1231" s="89">
        <v>2000</v>
      </c>
      <c r="C1231" s="89">
        <v>31416</v>
      </c>
    </row>
    <row r="1232" spans="1:3" x14ac:dyDescent="0.35">
      <c r="A1232" s="86">
        <v>44817</v>
      </c>
      <c r="B1232" s="89">
        <v>2000</v>
      </c>
      <c r="C1232" s="89">
        <v>37110</v>
      </c>
    </row>
    <row r="1233" spans="1:3" x14ac:dyDescent="0.35">
      <c r="A1233" s="86">
        <v>44818</v>
      </c>
      <c r="B1233" s="89">
        <v>1025</v>
      </c>
      <c r="C1233" s="89">
        <v>47250</v>
      </c>
    </row>
    <row r="1234" spans="1:3" x14ac:dyDescent="0.35">
      <c r="A1234" s="86">
        <v>44819</v>
      </c>
      <c r="B1234" s="89">
        <v>1025</v>
      </c>
      <c r="C1234" s="89">
        <v>47874</v>
      </c>
    </row>
    <row r="1235" spans="1:3" x14ac:dyDescent="0.35">
      <c r="A1235" s="86">
        <v>44820</v>
      </c>
      <c r="B1235" s="89">
        <v>1025</v>
      </c>
      <c r="C1235" s="89">
        <v>47068</v>
      </c>
    </row>
    <row r="1236" spans="1:3" x14ac:dyDescent="0.35">
      <c r="A1236" s="86">
        <v>44823</v>
      </c>
      <c r="B1236" s="89">
        <v>1025</v>
      </c>
      <c r="C1236" s="89">
        <v>49354</v>
      </c>
    </row>
    <row r="1237" spans="1:3" x14ac:dyDescent="0.35">
      <c r="A1237" s="86">
        <v>44824</v>
      </c>
      <c r="B1237" s="89">
        <v>1025</v>
      </c>
      <c r="C1237" s="89">
        <v>52988</v>
      </c>
    </row>
    <row r="1238" spans="1:3" x14ac:dyDescent="0.35">
      <c r="A1238" s="86">
        <v>44825</v>
      </c>
      <c r="B1238" s="89">
        <v>1275</v>
      </c>
      <c r="C1238" s="89">
        <v>47512</v>
      </c>
    </row>
    <row r="1239" spans="1:3" x14ac:dyDescent="0.35">
      <c r="A1239" s="86">
        <v>44826</v>
      </c>
      <c r="B1239" s="89">
        <v>1275</v>
      </c>
      <c r="C1239" s="89">
        <v>53936</v>
      </c>
    </row>
    <row r="1240" spans="1:3" x14ac:dyDescent="0.35">
      <c r="A1240" s="86">
        <v>44827</v>
      </c>
      <c r="B1240" s="89">
        <v>1275</v>
      </c>
      <c r="C1240" s="89">
        <v>54645</v>
      </c>
    </row>
    <row r="1241" spans="1:3" x14ac:dyDescent="0.35">
      <c r="A1241" s="86">
        <v>44830</v>
      </c>
      <c r="B1241" s="89">
        <v>1275</v>
      </c>
      <c r="C1241" s="89">
        <v>48490</v>
      </c>
    </row>
    <row r="1242" spans="1:3" x14ac:dyDescent="0.35">
      <c r="A1242" s="86">
        <v>44831</v>
      </c>
      <c r="B1242" s="89">
        <v>1275</v>
      </c>
      <c r="C1242" s="89">
        <v>47003</v>
      </c>
    </row>
    <row r="1243" spans="1:3" x14ac:dyDescent="0.35">
      <c r="A1243" s="86">
        <v>44832</v>
      </c>
      <c r="B1243" s="89">
        <v>1525</v>
      </c>
      <c r="C1243" s="89">
        <v>46613</v>
      </c>
    </row>
    <row r="1244" spans="1:3" x14ac:dyDescent="0.35">
      <c r="A1244" s="86">
        <v>44833</v>
      </c>
      <c r="B1244" s="89">
        <v>1525</v>
      </c>
      <c r="C1244" s="89">
        <v>47627</v>
      </c>
    </row>
    <row r="1245" spans="1:3" x14ac:dyDescent="0.35">
      <c r="A1245" s="86">
        <v>44834</v>
      </c>
      <c r="B1245" s="89">
        <v>1525</v>
      </c>
      <c r="C1245" s="89">
        <v>48377</v>
      </c>
    </row>
    <row r="1246" spans="1:3" x14ac:dyDescent="0.35">
      <c r="A1246" s="86">
        <v>44837</v>
      </c>
      <c r="B1246" s="89">
        <v>1525</v>
      </c>
      <c r="C1246" s="89">
        <v>36466</v>
      </c>
    </row>
    <row r="1247" spans="1:3" x14ac:dyDescent="0.35">
      <c r="A1247" s="86">
        <v>44838</v>
      </c>
      <c r="B1247" s="89">
        <v>1525</v>
      </c>
      <c r="C1247" s="89">
        <v>36140</v>
      </c>
    </row>
    <row r="1248" spans="1:3" x14ac:dyDescent="0.35">
      <c r="A1248" s="86">
        <v>44839</v>
      </c>
      <c r="B1248" s="89">
        <v>1525</v>
      </c>
      <c r="C1248" s="89">
        <v>40377</v>
      </c>
    </row>
    <row r="1249" spans="1:3" x14ac:dyDescent="0.35">
      <c r="A1249" s="86">
        <v>44840</v>
      </c>
      <c r="B1249" s="89">
        <v>1525</v>
      </c>
      <c r="C1249" s="89">
        <v>38801</v>
      </c>
    </row>
    <row r="1250" spans="1:3" x14ac:dyDescent="0.35">
      <c r="A1250" s="86">
        <v>44841</v>
      </c>
      <c r="B1250" s="89">
        <v>1525</v>
      </c>
      <c r="C1250" s="89">
        <v>36515.599999999999</v>
      </c>
    </row>
    <row r="1251" spans="1:3" x14ac:dyDescent="0.35">
      <c r="A1251" s="86">
        <v>44844</v>
      </c>
      <c r="B1251" s="89">
        <v>1525</v>
      </c>
      <c r="C1251" s="89">
        <v>43203</v>
      </c>
    </row>
    <row r="1252" spans="1:3" x14ac:dyDescent="0.35">
      <c r="A1252" s="86">
        <v>44845</v>
      </c>
      <c r="B1252" s="89">
        <v>1525</v>
      </c>
      <c r="C1252" s="89">
        <v>42116</v>
      </c>
    </row>
    <row r="1253" spans="1:3" x14ac:dyDescent="0.35">
      <c r="A1253" s="86">
        <v>44846</v>
      </c>
      <c r="B1253" s="89">
        <v>1525</v>
      </c>
      <c r="C1253" s="89">
        <v>42124</v>
      </c>
    </row>
    <row r="1254" spans="1:3" x14ac:dyDescent="0.35">
      <c r="A1254" s="86">
        <v>44847</v>
      </c>
      <c r="B1254" s="89">
        <v>1525</v>
      </c>
      <c r="C1254" s="89">
        <v>46732</v>
      </c>
    </row>
    <row r="1255" spans="1:3" x14ac:dyDescent="0.35">
      <c r="A1255" s="86">
        <v>44848</v>
      </c>
      <c r="B1255" s="89">
        <v>1525</v>
      </c>
      <c r="C1255" s="89">
        <v>50264</v>
      </c>
    </row>
    <row r="1256" spans="1:3" x14ac:dyDescent="0.35">
      <c r="A1256" s="86">
        <v>44851</v>
      </c>
      <c r="B1256" s="89">
        <v>1525</v>
      </c>
      <c r="C1256" s="89">
        <v>47022</v>
      </c>
    </row>
    <row r="1257" spans="1:3" x14ac:dyDescent="0.35">
      <c r="A1257" s="86">
        <v>44852</v>
      </c>
      <c r="B1257" s="89">
        <v>1525</v>
      </c>
      <c r="C1257" s="89">
        <v>50849</v>
      </c>
    </row>
    <row r="1258" spans="1:3" x14ac:dyDescent="0.35">
      <c r="A1258" s="86">
        <v>44853</v>
      </c>
      <c r="B1258" s="89">
        <v>2050</v>
      </c>
      <c r="C1258" s="89">
        <v>55161</v>
      </c>
    </row>
    <row r="1259" spans="1:3" x14ac:dyDescent="0.35">
      <c r="A1259" s="86">
        <v>44854</v>
      </c>
      <c r="B1259" s="89">
        <v>2050</v>
      </c>
      <c r="C1259" s="89">
        <v>60813</v>
      </c>
    </row>
    <row r="1260" spans="1:3" x14ac:dyDescent="0.35">
      <c r="A1260" s="86">
        <v>44855</v>
      </c>
      <c r="B1260" s="89">
        <v>2050</v>
      </c>
      <c r="C1260" s="89">
        <v>52896</v>
      </c>
    </row>
    <row r="1261" spans="1:3" x14ac:dyDescent="0.35">
      <c r="A1261" s="86">
        <v>44858</v>
      </c>
      <c r="B1261" s="89">
        <v>2050</v>
      </c>
      <c r="C1261" s="89">
        <v>52495</v>
      </c>
    </row>
    <row r="1262" spans="1:3" x14ac:dyDescent="0.35">
      <c r="A1262" s="86">
        <v>44859</v>
      </c>
      <c r="B1262" s="89">
        <v>2050</v>
      </c>
      <c r="C1262" s="89">
        <v>48623</v>
      </c>
    </row>
    <row r="1263" spans="1:3" x14ac:dyDescent="0.35">
      <c r="A1263" s="86">
        <v>44860</v>
      </c>
      <c r="B1263" s="89">
        <v>2300</v>
      </c>
      <c r="C1263" s="89">
        <v>46799</v>
      </c>
    </row>
    <row r="1264" spans="1:3" x14ac:dyDescent="0.35">
      <c r="A1264" s="86">
        <v>44861</v>
      </c>
      <c r="B1264" s="89">
        <v>2300</v>
      </c>
      <c r="C1264" s="89">
        <v>41148</v>
      </c>
    </row>
    <row r="1265" spans="1:3" x14ac:dyDescent="0.35">
      <c r="A1265" s="86">
        <v>44862</v>
      </c>
      <c r="B1265" s="89">
        <v>2300</v>
      </c>
      <c r="C1265" s="89">
        <v>40356</v>
      </c>
    </row>
    <row r="1266" spans="1:3" x14ac:dyDescent="0.35">
      <c r="A1266" s="86">
        <v>44865</v>
      </c>
      <c r="B1266" s="89">
        <v>2300</v>
      </c>
      <c r="C1266" s="89">
        <v>44801</v>
      </c>
    </row>
    <row r="1267" spans="1:3" x14ac:dyDescent="0.35">
      <c r="A1267" s="86">
        <v>44866</v>
      </c>
      <c r="B1267" s="89">
        <v>2300</v>
      </c>
      <c r="C1267" s="89">
        <v>41174</v>
      </c>
    </row>
    <row r="1268" spans="1:3" x14ac:dyDescent="0.35">
      <c r="A1268" s="86">
        <v>44867</v>
      </c>
      <c r="B1268" s="89">
        <v>1900</v>
      </c>
      <c r="C1268" s="89">
        <v>40570</v>
      </c>
    </row>
    <row r="1269" spans="1:3" x14ac:dyDescent="0.35">
      <c r="A1269" s="86">
        <v>44868</v>
      </c>
      <c r="B1269" s="89">
        <v>1900</v>
      </c>
      <c r="C1269" s="89">
        <v>36982</v>
      </c>
    </row>
    <row r="1270" spans="1:3" x14ac:dyDescent="0.35">
      <c r="A1270" s="86">
        <v>44869</v>
      </c>
      <c r="B1270" s="89">
        <v>1900</v>
      </c>
      <c r="C1270" s="89">
        <v>35763</v>
      </c>
    </row>
    <row r="1271" spans="1:3" x14ac:dyDescent="0.35">
      <c r="A1271" s="86">
        <v>44872</v>
      </c>
      <c r="B1271" s="89">
        <v>1900</v>
      </c>
      <c r="C1271" s="89">
        <v>37699</v>
      </c>
    </row>
    <row r="1272" spans="1:3" x14ac:dyDescent="0.35">
      <c r="A1272" s="86">
        <v>44873</v>
      </c>
      <c r="B1272" s="89">
        <v>1900</v>
      </c>
      <c r="C1272" s="89">
        <v>43314</v>
      </c>
    </row>
    <row r="1273" spans="1:3" x14ac:dyDescent="0.35">
      <c r="A1273" s="86">
        <v>44874</v>
      </c>
      <c r="B1273" s="89">
        <v>2850</v>
      </c>
      <c r="C1273" s="89">
        <v>42124</v>
      </c>
    </row>
    <row r="1274" spans="1:3" x14ac:dyDescent="0.35">
      <c r="A1274" s="86">
        <v>44875</v>
      </c>
      <c r="B1274" s="89">
        <v>2850</v>
      </c>
      <c r="C1274" s="89">
        <v>39954</v>
      </c>
    </row>
    <row r="1275" spans="1:3" x14ac:dyDescent="0.35">
      <c r="A1275" s="86">
        <v>44876</v>
      </c>
      <c r="B1275" s="89">
        <v>2850</v>
      </c>
      <c r="C1275" s="89">
        <v>38618</v>
      </c>
    </row>
    <row r="1276" spans="1:3" x14ac:dyDescent="0.35">
      <c r="A1276" s="86">
        <v>44879</v>
      </c>
      <c r="B1276" s="89">
        <v>2850</v>
      </c>
      <c r="C1276" s="89">
        <v>44018</v>
      </c>
    </row>
    <row r="1277" spans="1:3" x14ac:dyDescent="0.35">
      <c r="A1277" s="86">
        <v>44880</v>
      </c>
      <c r="B1277" s="89">
        <v>2850</v>
      </c>
      <c r="C1277" s="89">
        <v>51490</v>
      </c>
    </row>
    <row r="1278" spans="1:3" x14ac:dyDescent="0.35">
      <c r="A1278" s="86">
        <v>44881</v>
      </c>
      <c r="B1278" s="89">
        <v>2650</v>
      </c>
      <c r="C1278" s="89">
        <v>57122</v>
      </c>
    </row>
    <row r="1279" spans="1:3" x14ac:dyDescent="0.35">
      <c r="A1279" s="86">
        <v>44882</v>
      </c>
      <c r="B1279" s="89">
        <v>2650</v>
      </c>
      <c r="C1279" s="89">
        <v>63462</v>
      </c>
    </row>
    <row r="1280" spans="1:3" x14ac:dyDescent="0.35">
      <c r="A1280" s="86">
        <v>44883</v>
      </c>
      <c r="B1280" s="89">
        <v>2650</v>
      </c>
      <c r="C1280" s="89">
        <v>63422</v>
      </c>
    </row>
    <row r="1281" spans="1:3" x14ac:dyDescent="0.35">
      <c r="A1281" s="86">
        <v>44886</v>
      </c>
      <c r="B1281" s="89">
        <v>2650</v>
      </c>
      <c r="C1281" s="89">
        <v>62459</v>
      </c>
    </row>
    <row r="1282" spans="1:3" x14ac:dyDescent="0.35">
      <c r="A1282" s="86">
        <v>44887</v>
      </c>
      <c r="B1282" s="89">
        <v>2650</v>
      </c>
      <c r="C1282" s="89">
        <v>60773</v>
      </c>
    </row>
    <row r="1283" spans="1:3" x14ac:dyDescent="0.35">
      <c r="A1283" s="86">
        <v>44888</v>
      </c>
      <c r="B1283" s="89">
        <v>3050</v>
      </c>
      <c r="C1283" s="89">
        <v>56384.800000000003</v>
      </c>
    </row>
    <row r="1284" spans="1:3" x14ac:dyDescent="0.35">
      <c r="A1284" s="86">
        <v>44889</v>
      </c>
      <c r="B1284" s="89">
        <v>3050</v>
      </c>
      <c r="C1284" s="89">
        <v>38728</v>
      </c>
    </row>
    <row r="1285" spans="1:3" x14ac:dyDescent="0.35">
      <c r="A1285" s="86">
        <v>44890</v>
      </c>
      <c r="B1285" s="89">
        <v>3050</v>
      </c>
      <c r="C1285" s="89">
        <v>41061</v>
      </c>
    </row>
    <row r="1286" spans="1:3" x14ac:dyDescent="0.35">
      <c r="A1286" s="86">
        <v>44893</v>
      </c>
      <c r="B1286" s="89">
        <v>3050</v>
      </c>
      <c r="C1286" s="89">
        <v>37916</v>
      </c>
    </row>
    <row r="1287" spans="1:3" x14ac:dyDescent="0.35">
      <c r="A1287" s="86">
        <v>44894</v>
      </c>
      <c r="B1287" s="89">
        <v>3050</v>
      </c>
      <c r="C1287" s="89">
        <v>43506</v>
      </c>
    </row>
    <row r="1288" spans="1:3" x14ac:dyDescent="0.35">
      <c r="A1288" s="86">
        <v>44895</v>
      </c>
      <c r="B1288" s="89">
        <v>2750</v>
      </c>
      <c r="C1288" s="89">
        <v>48831</v>
      </c>
    </row>
    <row r="1289" spans="1:3" x14ac:dyDescent="0.35">
      <c r="A1289" s="86">
        <v>44896</v>
      </c>
      <c r="B1289" s="89">
        <v>2750</v>
      </c>
      <c r="C1289" s="89">
        <v>45614</v>
      </c>
    </row>
    <row r="1290" spans="1:3" x14ac:dyDescent="0.35">
      <c r="A1290" s="86">
        <v>44897</v>
      </c>
      <c r="B1290" s="89">
        <v>2750</v>
      </c>
      <c r="C1290" s="89">
        <v>40599</v>
      </c>
    </row>
    <row r="1291" spans="1:3" x14ac:dyDescent="0.35">
      <c r="A1291" s="86">
        <v>44900</v>
      </c>
      <c r="B1291" s="89">
        <v>2750</v>
      </c>
      <c r="C1291" s="89">
        <v>37374</v>
      </c>
    </row>
    <row r="1292" spans="1:3" x14ac:dyDescent="0.35">
      <c r="A1292" s="86">
        <v>44901</v>
      </c>
      <c r="B1292" s="89">
        <v>2750</v>
      </c>
      <c r="C1292" s="89">
        <v>41794</v>
      </c>
    </row>
    <row r="1293" spans="1:3" x14ac:dyDescent="0.35">
      <c r="A1293" s="86">
        <v>44902</v>
      </c>
      <c r="B1293" s="89">
        <v>3100</v>
      </c>
      <c r="C1293" s="89">
        <v>36387</v>
      </c>
    </row>
    <row r="1294" spans="1:3" x14ac:dyDescent="0.35">
      <c r="A1294" s="86">
        <v>44903</v>
      </c>
      <c r="B1294" s="89">
        <v>3100</v>
      </c>
      <c r="C1294" s="89">
        <v>35515</v>
      </c>
    </row>
    <row r="1295" spans="1:3" x14ac:dyDescent="0.35">
      <c r="A1295" s="86">
        <v>44904</v>
      </c>
      <c r="B1295" s="89">
        <v>3100</v>
      </c>
      <c r="C1295" s="89">
        <v>40502.1</v>
      </c>
    </row>
    <row r="1296" spans="1:3" x14ac:dyDescent="0.35">
      <c r="A1296" s="86">
        <v>44907</v>
      </c>
      <c r="B1296" s="89">
        <v>3100</v>
      </c>
      <c r="C1296" s="89">
        <v>38768</v>
      </c>
    </row>
    <row r="1297" spans="1:3" x14ac:dyDescent="0.35">
      <c r="A1297" s="86">
        <v>44908</v>
      </c>
      <c r="B1297" s="89">
        <v>3100</v>
      </c>
      <c r="C1297" s="89">
        <v>52045</v>
      </c>
    </row>
    <row r="1298" spans="1:3" x14ac:dyDescent="0.35">
      <c r="A1298" s="86">
        <v>44909</v>
      </c>
      <c r="B1298" s="89">
        <v>3100</v>
      </c>
      <c r="C1298" s="89">
        <v>60876</v>
      </c>
    </row>
    <row r="1299" spans="1:3" x14ac:dyDescent="0.35">
      <c r="A1299" s="86">
        <v>44910</v>
      </c>
      <c r="B1299" s="89">
        <v>3100</v>
      </c>
      <c r="C1299" s="89">
        <v>42774</v>
      </c>
    </row>
    <row r="1300" spans="1:3" x14ac:dyDescent="0.35">
      <c r="A1300" s="86">
        <v>44911</v>
      </c>
      <c r="B1300" s="89">
        <v>3100</v>
      </c>
      <c r="C1300" s="89">
        <v>42774</v>
      </c>
    </row>
    <row r="1301" spans="1:3" x14ac:dyDescent="0.35">
      <c r="A1301" s="86">
        <v>44914</v>
      </c>
      <c r="B1301" s="89">
        <v>3100</v>
      </c>
      <c r="C1301" s="89">
        <v>41681</v>
      </c>
    </row>
    <row r="1302" spans="1:3" x14ac:dyDescent="0.35">
      <c r="A1302" s="86">
        <v>44915</v>
      </c>
      <c r="B1302" s="89">
        <v>3100</v>
      </c>
      <c r="C1302" s="89">
        <v>46961</v>
      </c>
    </row>
    <row r="1303" spans="1:3" x14ac:dyDescent="0.35">
      <c r="A1303" s="86">
        <v>44916</v>
      </c>
      <c r="B1303" s="89">
        <v>3000</v>
      </c>
      <c r="C1303" s="89">
        <v>55311</v>
      </c>
    </row>
    <row r="1304" spans="1:3" x14ac:dyDescent="0.35">
      <c r="A1304" s="86">
        <v>44917</v>
      </c>
      <c r="B1304" s="89">
        <v>3000</v>
      </c>
      <c r="C1304" s="89">
        <v>55545</v>
      </c>
    </row>
    <row r="1305" spans="1:3" x14ac:dyDescent="0.35">
      <c r="A1305" s="86">
        <v>44918</v>
      </c>
      <c r="B1305" s="89">
        <v>3000</v>
      </c>
      <c r="C1305" s="89">
        <v>46795.6</v>
      </c>
    </row>
    <row r="1306" spans="1:3" x14ac:dyDescent="0.35">
      <c r="A1306" s="86">
        <v>44921</v>
      </c>
      <c r="B1306" s="89">
        <v>3000</v>
      </c>
      <c r="C1306" s="89">
        <v>47181</v>
      </c>
    </row>
    <row r="1307" spans="1:3" x14ac:dyDescent="0.35">
      <c r="A1307" s="86">
        <v>44922</v>
      </c>
      <c r="B1307" s="89">
        <v>3000</v>
      </c>
      <c r="C1307" s="89">
        <v>47306</v>
      </c>
    </row>
    <row r="1308" spans="1:3" x14ac:dyDescent="0.35">
      <c r="A1308" s="86">
        <v>44923</v>
      </c>
      <c r="B1308" s="89">
        <v>3200</v>
      </c>
      <c r="C1308" s="89">
        <v>44867</v>
      </c>
    </row>
    <row r="1309" spans="1:3" x14ac:dyDescent="0.35">
      <c r="A1309" s="86">
        <v>44924</v>
      </c>
      <c r="B1309" s="89">
        <v>3200</v>
      </c>
      <c r="C1309" s="89">
        <v>47781</v>
      </c>
    </row>
    <row r="1310" spans="1:3" x14ac:dyDescent="0.35">
      <c r="A1310" s="86">
        <v>44925</v>
      </c>
      <c r="B1310" s="89">
        <v>3200</v>
      </c>
      <c r="C1310" s="89">
        <v>39291</v>
      </c>
    </row>
    <row r="1311" spans="1:3" x14ac:dyDescent="0.35">
      <c r="A1311" s="86">
        <v>44928</v>
      </c>
      <c r="B1311" s="89">
        <v>3200</v>
      </c>
      <c r="C1311" s="89">
        <v>39575</v>
      </c>
    </row>
    <row r="1312" spans="1:3" x14ac:dyDescent="0.35">
      <c r="A1312" s="86">
        <v>44929</v>
      </c>
      <c r="B1312" s="89">
        <v>3200</v>
      </c>
      <c r="C1312" s="89">
        <v>37037</v>
      </c>
    </row>
    <row r="1313" spans="1:3" x14ac:dyDescent="0.35">
      <c r="A1313" s="86">
        <v>44930</v>
      </c>
      <c r="B1313" s="89">
        <v>3150</v>
      </c>
      <c r="C1313" s="89">
        <v>41721</v>
      </c>
    </row>
    <row r="1314" spans="1:3" x14ac:dyDescent="0.35">
      <c r="A1314" s="86">
        <v>44931</v>
      </c>
      <c r="B1314" s="89">
        <v>3150</v>
      </c>
      <c r="C1314" s="89">
        <v>38777</v>
      </c>
    </row>
    <row r="1315" spans="1:3" x14ac:dyDescent="0.35">
      <c r="A1315" s="86">
        <v>44932</v>
      </c>
      <c r="B1315" s="89">
        <v>3150</v>
      </c>
      <c r="C1315" s="89">
        <v>41520</v>
      </c>
    </row>
    <row r="1316" spans="1:3" x14ac:dyDescent="0.35">
      <c r="A1316" s="86">
        <v>44935</v>
      </c>
      <c r="B1316" s="89">
        <v>3150</v>
      </c>
      <c r="C1316" s="89">
        <v>42131</v>
      </c>
    </row>
    <row r="1317" spans="1:3" x14ac:dyDescent="0.35">
      <c r="A1317" s="86">
        <v>44936</v>
      </c>
      <c r="B1317" s="89">
        <v>3150</v>
      </c>
      <c r="C1317" s="89">
        <v>42645</v>
      </c>
    </row>
    <row r="1318" spans="1:3" x14ac:dyDescent="0.35">
      <c r="A1318" s="86">
        <v>44937</v>
      </c>
      <c r="B1318" s="89">
        <v>3500</v>
      </c>
      <c r="C1318" s="89">
        <v>42664</v>
      </c>
    </row>
    <row r="1319" spans="1:3" x14ac:dyDescent="0.35">
      <c r="A1319" s="86">
        <v>44938</v>
      </c>
      <c r="B1319" s="89">
        <v>3500</v>
      </c>
      <c r="C1319" s="89">
        <v>43354</v>
      </c>
    </row>
    <row r="1320" spans="1:3" x14ac:dyDescent="0.35">
      <c r="A1320" s="86">
        <v>44939</v>
      </c>
      <c r="B1320" s="89">
        <v>3500</v>
      </c>
      <c r="C1320" s="89">
        <v>47186</v>
      </c>
    </row>
    <row r="1321" spans="1:3" x14ac:dyDescent="0.35">
      <c r="A1321" s="86">
        <v>44942</v>
      </c>
      <c r="B1321" s="89">
        <v>3500</v>
      </c>
      <c r="C1321" s="89">
        <v>47713</v>
      </c>
    </row>
    <row r="1322" spans="1:3" x14ac:dyDescent="0.35">
      <c r="A1322" s="86">
        <v>44943</v>
      </c>
      <c r="B1322" s="89">
        <v>3500</v>
      </c>
      <c r="C1322" s="89">
        <v>48658</v>
      </c>
    </row>
    <row r="1323" spans="1:3" x14ac:dyDescent="0.35">
      <c r="A1323" s="86">
        <v>44944</v>
      </c>
      <c r="B1323" s="89">
        <v>3300</v>
      </c>
      <c r="C1323" s="89">
        <v>53972</v>
      </c>
    </row>
    <row r="1324" spans="1:3" x14ac:dyDescent="0.35">
      <c r="A1324" s="86">
        <v>44945</v>
      </c>
      <c r="B1324" s="89">
        <v>3300</v>
      </c>
      <c r="C1324" s="89">
        <v>53636</v>
      </c>
    </row>
    <row r="1325" spans="1:3" x14ac:dyDescent="0.35">
      <c r="A1325" s="86">
        <v>44946</v>
      </c>
      <c r="B1325" s="89">
        <v>3300</v>
      </c>
      <c r="C1325" s="89">
        <v>55832</v>
      </c>
    </row>
    <row r="1326" spans="1:3" x14ac:dyDescent="0.35">
      <c r="A1326" s="86">
        <v>44949</v>
      </c>
      <c r="B1326" s="89">
        <v>3300</v>
      </c>
      <c r="C1326" s="89">
        <v>58842</v>
      </c>
    </row>
    <row r="1327" spans="1:3" x14ac:dyDescent="0.35">
      <c r="A1327" s="86">
        <v>44950</v>
      </c>
      <c r="B1327" s="89">
        <v>3300</v>
      </c>
      <c r="C1327" s="89">
        <v>59291</v>
      </c>
    </row>
    <row r="1328" spans="1:3" x14ac:dyDescent="0.35">
      <c r="A1328" s="86">
        <v>44951</v>
      </c>
      <c r="B1328" s="89">
        <v>3400</v>
      </c>
      <c r="C1328" s="89">
        <v>51605</v>
      </c>
    </row>
    <row r="1329" spans="1:3" x14ac:dyDescent="0.35">
      <c r="A1329" s="86">
        <v>44952</v>
      </c>
      <c r="B1329" s="89">
        <v>3400</v>
      </c>
      <c r="C1329" s="89">
        <v>45068</v>
      </c>
    </row>
    <row r="1330" spans="1:3" x14ac:dyDescent="0.35">
      <c r="A1330" s="86">
        <v>44953</v>
      </c>
      <c r="B1330" s="89">
        <v>3400</v>
      </c>
      <c r="C1330" s="89">
        <v>38438</v>
      </c>
    </row>
    <row r="1331" spans="1:3" x14ac:dyDescent="0.35">
      <c r="A1331" s="86">
        <v>44956</v>
      </c>
      <c r="B1331" s="89">
        <v>3400</v>
      </c>
      <c r="C1331" s="89">
        <v>51248</v>
      </c>
    </row>
    <row r="1332" spans="1:3" x14ac:dyDescent="0.35">
      <c r="A1332" s="86">
        <v>44957</v>
      </c>
      <c r="B1332" s="89">
        <v>3400</v>
      </c>
      <c r="C1332" s="89">
        <v>50795</v>
      </c>
    </row>
    <row r="1333" spans="1:3" x14ac:dyDescent="0.35">
      <c r="A1333" s="86">
        <v>44958</v>
      </c>
      <c r="B1333" s="89">
        <v>3300</v>
      </c>
      <c r="C1333" s="89">
        <v>49859</v>
      </c>
    </row>
    <row r="1334" spans="1:3" x14ac:dyDescent="0.35">
      <c r="A1334" s="86">
        <v>44959</v>
      </c>
      <c r="B1334" s="89">
        <v>3300</v>
      </c>
      <c r="C1334" s="89">
        <v>43491</v>
      </c>
    </row>
    <row r="1335" spans="1:3" x14ac:dyDescent="0.35">
      <c r="A1335" s="86">
        <v>44960</v>
      </c>
      <c r="B1335" s="89">
        <v>3300</v>
      </c>
      <c r="C1335" s="89">
        <v>36748</v>
      </c>
    </row>
    <row r="1336" spans="1:3" x14ac:dyDescent="0.35">
      <c r="A1336" s="86">
        <v>44963</v>
      </c>
      <c r="B1336" s="89">
        <v>3300</v>
      </c>
      <c r="C1336" s="89">
        <v>45260</v>
      </c>
    </row>
    <row r="1337" spans="1:3" x14ac:dyDescent="0.35">
      <c r="A1337" s="86">
        <v>44964</v>
      </c>
      <c r="B1337" s="89">
        <v>3300</v>
      </c>
      <c r="C1337" s="89">
        <v>44688</v>
      </c>
    </row>
    <row r="1338" spans="1:3" x14ac:dyDescent="0.35">
      <c r="A1338" s="86">
        <v>44965</v>
      </c>
      <c r="B1338" s="89">
        <v>3375</v>
      </c>
      <c r="C1338" s="89">
        <v>46194</v>
      </c>
    </row>
    <row r="1339" spans="1:3" x14ac:dyDescent="0.35">
      <c r="A1339" s="86">
        <v>44966</v>
      </c>
      <c r="B1339" s="89">
        <v>3375</v>
      </c>
      <c r="C1339" s="89">
        <v>41307</v>
      </c>
    </row>
    <row r="1340" spans="1:3" x14ac:dyDescent="0.35">
      <c r="A1340" s="86">
        <v>44967</v>
      </c>
      <c r="B1340" s="89">
        <v>3375</v>
      </c>
      <c r="C1340" s="89">
        <v>50129</v>
      </c>
    </row>
    <row r="1341" spans="1:3" x14ac:dyDescent="0.35">
      <c r="A1341" s="86">
        <v>44970</v>
      </c>
      <c r="B1341" s="89">
        <v>3375</v>
      </c>
      <c r="C1341" s="89">
        <v>49472.5</v>
      </c>
    </row>
    <row r="1342" spans="1:3" x14ac:dyDescent="0.35">
      <c r="A1342" s="86">
        <v>44971</v>
      </c>
      <c r="B1342" s="89">
        <v>3375</v>
      </c>
      <c r="C1342" s="89">
        <v>53312.3</v>
      </c>
    </row>
    <row r="1343" spans="1:3" x14ac:dyDescent="0.35">
      <c r="A1343" s="86">
        <v>44972</v>
      </c>
      <c r="B1343" s="89">
        <v>3375</v>
      </c>
      <c r="C1343" s="89">
        <v>63454</v>
      </c>
    </row>
    <row r="1344" spans="1:3" x14ac:dyDescent="0.35">
      <c r="A1344" s="86">
        <v>44973</v>
      </c>
      <c r="B1344" s="89">
        <v>3375</v>
      </c>
      <c r="C1344" s="89">
        <v>57563</v>
      </c>
    </row>
    <row r="1345" spans="1:3" x14ac:dyDescent="0.35">
      <c r="A1345" s="86">
        <v>44974</v>
      </c>
      <c r="B1345" s="89">
        <v>3375</v>
      </c>
      <c r="C1345" s="89">
        <v>52701</v>
      </c>
    </row>
    <row r="1346" spans="1:3" x14ac:dyDescent="0.35">
      <c r="A1346" s="86">
        <v>44977</v>
      </c>
      <c r="B1346" s="89">
        <v>3375</v>
      </c>
      <c r="C1346" s="89">
        <v>61415</v>
      </c>
    </row>
    <row r="1347" spans="1:3" x14ac:dyDescent="0.35">
      <c r="A1347" s="86">
        <v>44978</v>
      </c>
      <c r="B1347" s="89">
        <v>3375</v>
      </c>
      <c r="C1347" s="89">
        <v>63396.4</v>
      </c>
    </row>
    <row r="1348" spans="1:3" x14ac:dyDescent="0.35">
      <c r="A1348" s="86">
        <v>44979</v>
      </c>
      <c r="B1348" s="89">
        <v>3600</v>
      </c>
      <c r="C1348" s="89">
        <v>59966</v>
      </c>
    </row>
    <row r="1349" spans="1:3" x14ac:dyDescent="0.35">
      <c r="A1349" s="86">
        <v>44980</v>
      </c>
      <c r="B1349" s="89">
        <v>3600</v>
      </c>
      <c r="C1349" s="89">
        <v>55961</v>
      </c>
    </row>
    <row r="1350" spans="1:3" x14ac:dyDescent="0.35">
      <c r="A1350" s="86">
        <v>44981</v>
      </c>
      <c r="B1350" s="89">
        <v>3600</v>
      </c>
      <c r="C1350" s="89">
        <v>45405</v>
      </c>
    </row>
    <row r="1351" spans="1:3" x14ac:dyDescent="0.35">
      <c r="A1351" s="86">
        <v>44984</v>
      </c>
      <c r="B1351" s="89">
        <v>3600</v>
      </c>
      <c r="C1351" s="89">
        <v>41082</v>
      </c>
    </row>
    <row r="1352" spans="1:3" x14ac:dyDescent="0.35">
      <c r="A1352" s="86">
        <v>44985</v>
      </c>
      <c r="B1352" s="89">
        <v>3600</v>
      </c>
      <c r="C1352" s="89">
        <v>46242</v>
      </c>
    </row>
    <row r="1353" spans="1:3" x14ac:dyDescent="0.35">
      <c r="A1353" s="86">
        <v>44986</v>
      </c>
      <c r="B1353" s="89">
        <v>2750</v>
      </c>
      <c r="C1353" s="89">
        <v>42774</v>
      </c>
    </row>
    <row r="1354" spans="1:3" x14ac:dyDescent="0.35">
      <c r="A1354" s="86">
        <v>44987</v>
      </c>
      <c r="B1354" s="89">
        <v>2750</v>
      </c>
      <c r="C1354" s="89">
        <v>36316</v>
      </c>
    </row>
    <row r="1355" spans="1:3" x14ac:dyDescent="0.35">
      <c r="A1355" s="86">
        <v>44988</v>
      </c>
      <c r="B1355" s="89">
        <v>2750</v>
      </c>
      <c r="C1355" s="89">
        <v>38694</v>
      </c>
    </row>
    <row r="1356" spans="1:3" x14ac:dyDescent="0.35">
      <c r="A1356" s="86">
        <v>44991</v>
      </c>
      <c r="B1356" s="89">
        <v>2750</v>
      </c>
      <c r="C1356" s="89">
        <v>34898</v>
      </c>
    </row>
    <row r="1357" spans="1:3" x14ac:dyDescent="0.35">
      <c r="A1357" s="86">
        <v>44992</v>
      </c>
      <c r="B1357" s="89">
        <v>2750</v>
      </c>
      <c r="C1357" s="89">
        <v>39613</v>
      </c>
    </row>
    <row r="1358" spans="1:3" x14ac:dyDescent="0.35">
      <c r="A1358" s="86">
        <v>44993</v>
      </c>
      <c r="B1358" s="89">
        <v>2850</v>
      </c>
      <c r="C1358" s="89">
        <v>43671</v>
      </c>
    </row>
    <row r="1359" spans="1:3" x14ac:dyDescent="0.35">
      <c r="A1359" s="86">
        <v>44994</v>
      </c>
      <c r="B1359" s="89">
        <v>2850</v>
      </c>
      <c r="C1359" s="89">
        <v>41614</v>
      </c>
    </row>
    <row r="1360" spans="1:3" x14ac:dyDescent="0.35">
      <c r="A1360" s="86">
        <v>44995</v>
      </c>
      <c r="B1360" s="89">
        <v>2850</v>
      </c>
      <c r="C1360" s="89">
        <v>48800</v>
      </c>
    </row>
    <row r="1361" spans="1:3" x14ac:dyDescent="0.35">
      <c r="A1361" s="86">
        <v>44998</v>
      </c>
      <c r="B1361" s="89">
        <v>2850</v>
      </c>
      <c r="C1361" s="89">
        <v>43832</v>
      </c>
    </row>
    <row r="1362" spans="1:3" x14ac:dyDescent="0.35">
      <c r="A1362" s="86">
        <v>44999</v>
      </c>
      <c r="B1362" s="89">
        <v>2850</v>
      </c>
      <c r="C1362" s="89">
        <v>52067</v>
      </c>
    </row>
    <row r="1363" spans="1:3" x14ac:dyDescent="0.35">
      <c r="A1363" s="86">
        <v>45000</v>
      </c>
      <c r="B1363" s="89">
        <v>3000</v>
      </c>
      <c r="C1363" s="89">
        <v>58582</v>
      </c>
    </row>
    <row r="1364" spans="1:3" x14ac:dyDescent="0.35">
      <c r="A1364" s="86">
        <v>45001</v>
      </c>
      <c r="B1364" s="89">
        <v>3000</v>
      </c>
      <c r="C1364" s="89">
        <v>58601</v>
      </c>
    </row>
    <row r="1365" spans="1:3" x14ac:dyDescent="0.35">
      <c r="A1365" s="86">
        <v>45002</v>
      </c>
      <c r="B1365" s="89">
        <v>3000</v>
      </c>
      <c r="C1365" s="89">
        <v>64010</v>
      </c>
    </row>
    <row r="1366" spans="1:3" x14ac:dyDescent="0.35">
      <c r="A1366" s="86">
        <v>45005</v>
      </c>
      <c r="B1366" s="89">
        <v>3000</v>
      </c>
      <c r="C1366" s="89">
        <v>68011</v>
      </c>
    </row>
    <row r="1367" spans="1:3" x14ac:dyDescent="0.35">
      <c r="A1367" s="86">
        <v>45006</v>
      </c>
      <c r="B1367" s="89">
        <v>3000</v>
      </c>
      <c r="C1367" s="89">
        <v>68011</v>
      </c>
    </row>
    <row r="1368" spans="1:3" x14ac:dyDescent="0.35">
      <c r="A1368" s="86">
        <v>45007</v>
      </c>
      <c r="B1368" s="89">
        <v>2725</v>
      </c>
      <c r="C1368" s="89">
        <v>74715</v>
      </c>
    </row>
    <row r="1369" spans="1:3" x14ac:dyDescent="0.35">
      <c r="A1369" s="86">
        <v>45008</v>
      </c>
      <c r="B1369" s="89">
        <v>2725</v>
      </c>
      <c r="C1369" s="89">
        <v>86672</v>
      </c>
    </row>
    <row r="1370" spans="1:3" x14ac:dyDescent="0.35">
      <c r="A1370" s="86">
        <v>45009</v>
      </c>
      <c r="B1370" s="89">
        <v>2725</v>
      </c>
      <c r="C1370" s="89">
        <v>79522</v>
      </c>
    </row>
    <row r="1371" spans="1:3" x14ac:dyDescent="0.35">
      <c r="A1371" s="86">
        <v>45012</v>
      </c>
      <c r="B1371" s="89">
        <v>2725</v>
      </c>
      <c r="C1371" s="89">
        <v>73564</v>
      </c>
    </row>
    <row r="1372" spans="1:3" x14ac:dyDescent="0.35">
      <c r="A1372" s="86">
        <v>45013</v>
      </c>
      <c r="B1372" s="89">
        <v>2725</v>
      </c>
      <c r="C1372" s="89">
        <v>75285</v>
      </c>
    </row>
    <row r="1373" spans="1:3" x14ac:dyDescent="0.35">
      <c r="A1373" s="86">
        <v>45014</v>
      </c>
      <c r="B1373" s="89">
        <v>1800</v>
      </c>
      <c r="C1373" s="89">
        <v>81334</v>
      </c>
    </row>
    <row r="1374" spans="1:3" x14ac:dyDescent="0.35">
      <c r="A1374" s="86">
        <v>45015</v>
      </c>
      <c r="B1374" s="89">
        <v>1800</v>
      </c>
      <c r="C1374" s="89">
        <v>79969</v>
      </c>
    </row>
    <row r="1375" spans="1:3" x14ac:dyDescent="0.35">
      <c r="A1375" s="86">
        <v>45016</v>
      </c>
      <c r="B1375" s="89">
        <v>1800</v>
      </c>
      <c r="C1375" s="89">
        <v>77092</v>
      </c>
    </row>
    <row r="1376" spans="1:3" x14ac:dyDescent="0.35">
      <c r="A1376" s="86">
        <v>45019</v>
      </c>
      <c r="B1376" s="89">
        <v>1800</v>
      </c>
      <c r="C1376" s="89">
        <v>67676</v>
      </c>
    </row>
    <row r="1377" spans="1:3" x14ac:dyDescent="0.35">
      <c r="A1377" s="86">
        <v>45020</v>
      </c>
      <c r="B1377" s="89">
        <v>1800</v>
      </c>
      <c r="C1377" s="89">
        <v>63686</v>
      </c>
    </row>
    <row r="1378" spans="1:3" x14ac:dyDescent="0.35">
      <c r="A1378" s="86">
        <v>45021</v>
      </c>
      <c r="B1378" s="89">
        <v>1900</v>
      </c>
      <c r="C1378" s="89">
        <v>60200</v>
      </c>
    </row>
    <row r="1379" spans="1:3" x14ac:dyDescent="0.35">
      <c r="A1379" s="86">
        <v>45022</v>
      </c>
      <c r="B1379" s="89">
        <v>1900</v>
      </c>
      <c r="C1379" s="89">
        <v>64533</v>
      </c>
    </row>
    <row r="1380" spans="1:3" x14ac:dyDescent="0.35">
      <c r="A1380" s="86">
        <v>45023</v>
      </c>
      <c r="B1380" s="89">
        <v>1900</v>
      </c>
      <c r="C1380" s="89">
        <v>64533</v>
      </c>
    </row>
    <row r="1381" spans="1:3" x14ac:dyDescent="0.35">
      <c r="A1381" s="86">
        <v>45026</v>
      </c>
      <c r="B1381" s="89">
        <v>1900</v>
      </c>
      <c r="C1381" s="89">
        <v>63473</v>
      </c>
    </row>
    <row r="1382" spans="1:3" x14ac:dyDescent="0.35">
      <c r="A1382" s="86">
        <v>45027</v>
      </c>
      <c r="B1382" s="89">
        <v>1900</v>
      </c>
      <c r="C1382" s="89">
        <v>69885</v>
      </c>
    </row>
    <row r="1383" spans="1:3" x14ac:dyDescent="0.35">
      <c r="A1383" s="86">
        <v>45028</v>
      </c>
      <c r="B1383" s="89">
        <v>1700</v>
      </c>
      <c r="C1383" s="89">
        <v>69035</v>
      </c>
    </row>
    <row r="1384" spans="1:3" x14ac:dyDescent="0.35">
      <c r="A1384" s="86">
        <v>45029</v>
      </c>
      <c r="B1384" s="89">
        <v>1700</v>
      </c>
      <c r="C1384" s="89">
        <v>71755</v>
      </c>
    </row>
    <row r="1385" spans="1:3" x14ac:dyDescent="0.35">
      <c r="A1385" s="86">
        <v>45030</v>
      </c>
      <c r="B1385" s="89">
        <v>1700</v>
      </c>
      <c r="C1385" s="89">
        <v>80621</v>
      </c>
    </row>
    <row r="1386" spans="1:3" x14ac:dyDescent="0.35">
      <c r="A1386" s="86">
        <v>45033</v>
      </c>
      <c r="B1386" s="89">
        <v>1700</v>
      </c>
      <c r="C1386" s="89">
        <v>76926</v>
      </c>
    </row>
    <row r="1387" spans="1:3" x14ac:dyDescent="0.35">
      <c r="A1387" s="86">
        <v>45034</v>
      </c>
      <c r="B1387" s="89">
        <v>1700</v>
      </c>
      <c r="C1387" s="89">
        <v>73896</v>
      </c>
    </row>
    <row r="1388" spans="1:3" x14ac:dyDescent="0.35">
      <c r="A1388" s="86">
        <v>45035</v>
      </c>
      <c r="B1388" s="89">
        <v>1400</v>
      </c>
      <c r="C1388" s="89">
        <v>82976</v>
      </c>
    </row>
    <row r="1389" spans="1:3" x14ac:dyDescent="0.35">
      <c r="A1389" s="86">
        <v>45036</v>
      </c>
      <c r="B1389" s="89">
        <v>1400</v>
      </c>
      <c r="C1389" s="89">
        <v>89445</v>
      </c>
    </row>
    <row r="1390" spans="1:3" x14ac:dyDescent="0.35">
      <c r="A1390" s="86">
        <v>45037</v>
      </c>
      <c r="B1390" s="89">
        <v>1400</v>
      </c>
      <c r="C1390" s="89">
        <v>93979</v>
      </c>
    </row>
    <row r="1391" spans="1:3" x14ac:dyDescent="0.35">
      <c r="A1391" s="86">
        <v>45040</v>
      </c>
      <c r="B1391" s="89">
        <v>1400</v>
      </c>
      <c r="C1391" s="89">
        <v>95536</v>
      </c>
    </row>
    <row r="1392" spans="1:3" x14ac:dyDescent="0.35">
      <c r="A1392" s="86">
        <v>45041</v>
      </c>
      <c r="B1392" s="89">
        <v>1400</v>
      </c>
      <c r="C1392" s="89">
        <v>89348</v>
      </c>
    </row>
    <row r="1393" spans="1:3" x14ac:dyDescent="0.35">
      <c r="A1393" s="86">
        <v>45042</v>
      </c>
      <c r="B1393" s="89">
        <v>900</v>
      </c>
      <c r="C1393" s="89">
        <v>88498</v>
      </c>
    </row>
    <row r="1394" spans="1:3" x14ac:dyDescent="0.35">
      <c r="A1394" s="86">
        <v>45043</v>
      </c>
      <c r="B1394" s="89">
        <v>900</v>
      </c>
      <c r="C1394" s="89">
        <v>88498</v>
      </c>
    </row>
    <row r="1395" spans="1:3" x14ac:dyDescent="0.35">
      <c r="A1395" s="86">
        <v>45044</v>
      </c>
      <c r="B1395" s="89">
        <v>900</v>
      </c>
      <c r="C1395" s="89">
        <v>75790</v>
      </c>
    </row>
    <row r="1396" spans="1:3" x14ac:dyDescent="0.35">
      <c r="A1396" s="86">
        <v>45047</v>
      </c>
      <c r="B1396" s="89">
        <v>900</v>
      </c>
      <c r="C1396" s="89">
        <v>73982</v>
      </c>
    </row>
    <row r="1397" spans="1:3" x14ac:dyDescent="0.35">
      <c r="A1397" s="86">
        <v>45048</v>
      </c>
      <c r="B1397" s="89">
        <v>900</v>
      </c>
      <c r="C1397" s="89">
        <v>74128</v>
      </c>
    </row>
    <row r="1398" spans="1:3" x14ac:dyDescent="0.35">
      <c r="A1398" s="86">
        <v>45049</v>
      </c>
      <c r="B1398" s="89">
        <v>850</v>
      </c>
      <c r="C1398" s="89">
        <v>70883</v>
      </c>
    </row>
    <row r="1399" spans="1:3" x14ac:dyDescent="0.35">
      <c r="A1399" s="86">
        <v>45050</v>
      </c>
      <c r="B1399" s="89">
        <v>850</v>
      </c>
      <c r="C1399" s="89">
        <v>73101</v>
      </c>
    </row>
    <row r="1400" spans="1:3" x14ac:dyDescent="0.35">
      <c r="A1400" s="86">
        <v>45051</v>
      </c>
      <c r="B1400" s="89">
        <v>850</v>
      </c>
      <c r="C1400" s="89">
        <v>67789</v>
      </c>
    </row>
    <row r="1401" spans="1:3" x14ac:dyDescent="0.35">
      <c r="A1401" s="86">
        <v>45054</v>
      </c>
      <c r="B1401" s="89">
        <v>850</v>
      </c>
      <c r="C1401" s="89">
        <v>72592</v>
      </c>
    </row>
    <row r="1402" spans="1:3" x14ac:dyDescent="0.35">
      <c r="A1402" s="86">
        <v>45055</v>
      </c>
      <c r="B1402" s="89">
        <v>850</v>
      </c>
      <c r="C1402" s="89">
        <v>74490</v>
      </c>
    </row>
    <row r="1403" spans="1:3" x14ac:dyDescent="0.35">
      <c r="A1403" s="86">
        <v>45056</v>
      </c>
      <c r="B1403" s="89">
        <v>800</v>
      </c>
      <c r="C1403" s="89">
        <v>77015</v>
      </c>
    </row>
    <row r="1404" spans="1:3" x14ac:dyDescent="0.35">
      <c r="A1404" s="86">
        <v>45057</v>
      </c>
      <c r="B1404" s="89">
        <v>800</v>
      </c>
      <c r="C1404" s="89">
        <v>77267</v>
      </c>
    </row>
    <row r="1405" spans="1:3" x14ac:dyDescent="0.35">
      <c r="A1405" s="86">
        <v>45058</v>
      </c>
      <c r="B1405" s="89">
        <v>800</v>
      </c>
      <c r="C1405" s="89">
        <v>83351</v>
      </c>
    </row>
    <row r="1406" spans="1:3" x14ac:dyDescent="0.35">
      <c r="A1406" s="86">
        <v>45061</v>
      </c>
      <c r="B1406" s="89">
        <v>800</v>
      </c>
      <c r="C1406" s="89">
        <v>91522</v>
      </c>
    </row>
    <row r="1407" spans="1:3" x14ac:dyDescent="0.35">
      <c r="A1407" s="86">
        <v>45062</v>
      </c>
      <c r="B1407" s="89">
        <v>800</v>
      </c>
      <c r="C1407" s="89">
        <v>92250</v>
      </c>
    </row>
    <row r="1408" spans="1:3" x14ac:dyDescent="0.35">
      <c r="A1408" s="86">
        <v>45063</v>
      </c>
      <c r="B1408" s="89">
        <v>600</v>
      </c>
      <c r="C1408" s="89">
        <v>94476</v>
      </c>
    </row>
    <row r="1409" spans="1:3" x14ac:dyDescent="0.35">
      <c r="A1409" s="86">
        <v>45064</v>
      </c>
      <c r="B1409" s="89">
        <v>600</v>
      </c>
      <c r="C1409" s="89">
        <v>95710</v>
      </c>
    </row>
    <row r="1410" spans="1:3" x14ac:dyDescent="0.35">
      <c r="A1410" s="86">
        <v>45065</v>
      </c>
      <c r="B1410" s="89">
        <v>600</v>
      </c>
      <c r="C1410" s="89">
        <v>95197</v>
      </c>
    </row>
    <row r="1411" spans="1:3" x14ac:dyDescent="0.35">
      <c r="A1411" s="86">
        <v>45068</v>
      </c>
      <c r="B1411" s="89">
        <v>600</v>
      </c>
      <c r="C1411" s="89">
        <v>97621</v>
      </c>
    </row>
    <row r="1412" spans="1:3" x14ac:dyDescent="0.35">
      <c r="A1412" s="86">
        <v>45069</v>
      </c>
      <c r="B1412" s="89">
        <v>600</v>
      </c>
      <c r="C1412" s="89">
        <v>100168</v>
      </c>
    </row>
    <row r="1413" spans="1:3" x14ac:dyDescent="0.35">
      <c r="A1413" s="86">
        <v>45070</v>
      </c>
      <c r="B1413" s="89">
        <v>1200</v>
      </c>
      <c r="C1413" s="89">
        <v>91659</v>
      </c>
    </row>
    <row r="1414" spans="1:3" x14ac:dyDescent="0.35">
      <c r="A1414" s="86">
        <v>45071</v>
      </c>
      <c r="B1414" s="89">
        <v>1200</v>
      </c>
      <c r="C1414" s="89">
        <v>90595</v>
      </c>
    </row>
    <row r="1415" spans="1:3" x14ac:dyDescent="0.35">
      <c r="A1415" s="86">
        <v>45072</v>
      </c>
      <c r="B1415" s="89">
        <v>1200</v>
      </c>
      <c r="C1415" s="89">
        <v>79654</v>
      </c>
    </row>
    <row r="1416" spans="1:3" x14ac:dyDescent="0.35">
      <c r="A1416" s="86">
        <v>45075</v>
      </c>
      <c r="B1416" s="89">
        <v>1200</v>
      </c>
      <c r="C1416" s="89">
        <v>83635</v>
      </c>
    </row>
    <row r="1417" spans="1:3" x14ac:dyDescent="0.35">
      <c r="A1417" s="86">
        <v>45076</v>
      </c>
      <c r="B1417" s="89">
        <v>1200</v>
      </c>
      <c r="C1417" s="89">
        <v>86996</v>
      </c>
    </row>
    <row r="1418" spans="1:3" x14ac:dyDescent="0.35">
      <c r="A1418" s="86">
        <v>45077</v>
      </c>
      <c r="B1418" s="89">
        <v>1250</v>
      </c>
      <c r="C1418" s="89">
        <v>91374</v>
      </c>
    </row>
    <row r="1419" spans="1:3" x14ac:dyDescent="0.35">
      <c r="A1419" s="86">
        <v>45078</v>
      </c>
      <c r="B1419" s="89">
        <v>1250</v>
      </c>
      <c r="C1419" s="89">
        <v>88563</v>
      </c>
    </row>
    <row r="1420" spans="1:3" x14ac:dyDescent="0.35">
      <c r="A1420" s="86">
        <v>45079</v>
      </c>
      <c r="B1420" s="89">
        <v>1250</v>
      </c>
      <c r="C1420" s="89">
        <v>78041</v>
      </c>
    </row>
    <row r="1421" spans="1:3" x14ac:dyDescent="0.35">
      <c r="A1421" s="86">
        <v>45082</v>
      </c>
      <c r="B1421" s="89">
        <v>1250</v>
      </c>
      <c r="C1421" s="89">
        <v>75479</v>
      </c>
    </row>
    <row r="1422" spans="1:3" x14ac:dyDescent="0.35">
      <c r="A1422" s="86">
        <v>45083</v>
      </c>
      <c r="B1422" s="89">
        <v>1250</v>
      </c>
      <c r="C1422" s="89">
        <v>77826</v>
      </c>
    </row>
    <row r="1423" spans="1:3" x14ac:dyDescent="0.35">
      <c r="A1423" s="86">
        <v>45084</v>
      </c>
      <c r="B1423" s="89">
        <v>1200</v>
      </c>
      <c r="C1423" s="89">
        <v>77195</v>
      </c>
    </row>
    <row r="1424" spans="1:3" x14ac:dyDescent="0.35">
      <c r="A1424" s="86">
        <v>45085</v>
      </c>
      <c r="B1424" s="89">
        <v>1200</v>
      </c>
      <c r="C1424" s="89">
        <v>78648</v>
      </c>
    </row>
    <row r="1425" spans="1:3" x14ac:dyDescent="0.35">
      <c r="A1425" s="86">
        <v>45086</v>
      </c>
      <c r="B1425" s="89">
        <v>1200</v>
      </c>
      <c r="C1425" s="89">
        <v>78630</v>
      </c>
    </row>
    <row r="1426" spans="1:3" x14ac:dyDescent="0.35">
      <c r="A1426" s="86">
        <v>45089</v>
      </c>
      <c r="B1426" s="89">
        <v>1200</v>
      </c>
      <c r="C1426" s="89">
        <v>77928</v>
      </c>
    </row>
    <row r="1427" spans="1:3" x14ac:dyDescent="0.35">
      <c r="A1427" s="86">
        <v>45090</v>
      </c>
      <c r="B1427" s="89">
        <v>1200</v>
      </c>
      <c r="C1427" s="89">
        <v>73377</v>
      </c>
    </row>
    <row r="1428" spans="1:3" x14ac:dyDescent="0.35">
      <c r="A1428" s="86">
        <v>45091</v>
      </c>
      <c r="B1428" s="89">
        <v>1200</v>
      </c>
      <c r="C1428" s="89">
        <v>86927</v>
      </c>
    </row>
    <row r="1429" spans="1:3" x14ac:dyDescent="0.35">
      <c r="A1429" s="86">
        <v>45092</v>
      </c>
      <c r="B1429" s="89">
        <v>1200</v>
      </c>
      <c r="C1429" s="89">
        <v>86441</v>
      </c>
    </row>
    <row r="1430" spans="1:3" x14ac:dyDescent="0.35">
      <c r="A1430" s="86">
        <v>45093</v>
      </c>
      <c r="B1430" s="89">
        <v>1200</v>
      </c>
      <c r="C1430" s="89">
        <v>86441</v>
      </c>
    </row>
    <row r="1431" spans="1:3" x14ac:dyDescent="0.35">
      <c r="A1431" s="86">
        <v>45096</v>
      </c>
      <c r="B1431" s="89">
        <v>1200</v>
      </c>
      <c r="C1431" s="89">
        <v>88528</v>
      </c>
    </row>
    <row r="1432" spans="1:3" x14ac:dyDescent="0.35">
      <c r="A1432" s="86">
        <v>45097</v>
      </c>
      <c r="B1432" s="89">
        <v>1200</v>
      </c>
      <c r="C1432" s="89">
        <v>94190</v>
      </c>
    </row>
    <row r="1433" spans="1:3" x14ac:dyDescent="0.35">
      <c r="A1433" s="86">
        <v>45098</v>
      </c>
      <c r="B1433" s="89">
        <v>1200</v>
      </c>
      <c r="C1433" s="89">
        <v>97105</v>
      </c>
    </row>
    <row r="1434" spans="1:3" x14ac:dyDescent="0.35">
      <c r="A1434" s="86">
        <v>45099</v>
      </c>
      <c r="B1434" s="89">
        <v>1200</v>
      </c>
      <c r="C1434" s="89">
        <v>98539</v>
      </c>
    </row>
    <row r="1435" spans="1:3" x14ac:dyDescent="0.35">
      <c r="A1435" s="86">
        <v>45100</v>
      </c>
      <c r="B1435" s="89">
        <v>1200</v>
      </c>
      <c r="C1435" s="89">
        <v>95742.1</v>
      </c>
    </row>
    <row r="1436" spans="1:3" x14ac:dyDescent="0.35">
      <c r="A1436" s="86">
        <v>45103</v>
      </c>
      <c r="B1436" s="89">
        <v>1200</v>
      </c>
      <c r="C1436" s="89">
        <v>95974.399999999994</v>
      </c>
    </row>
    <row r="1437" spans="1:3" x14ac:dyDescent="0.35">
      <c r="A1437" s="86">
        <v>45104</v>
      </c>
      <c r="B1437" s="89">
        <v>1200</v>
      </c>
      <c r="C1437" s="89">
        <v>92204.4</v>
      </c>
    </row>
    <row r="1438" spans="1:3" x14ac:dyDescent="0.35">
      <c r="A1438" s="86">
        <v>45105</v>
      </c>
      <c r="B1438" s="89">
        <v>1400</v>
      </c>
      <c r="C1438" s="89">
        <v>90944.5</v>
      </c>
    </row>
    <row r="1439" spans="1:3" x14ac:dyDescent="0.35">
      <c r="A1439" s="86">
        <v>45106</v>
      </c>
      <c r="B1439" s="89">
        <v>1400</v>
      </c>
      <c r="C1439" s="89">
        <v>93613</v>
      </c>
    </row>
    <row r="1440" spans="1:3" x14ac:dyDescent="0.35">
      <c r="A1440" s="86">
        <v>45107</v>
      </c>
      <c r="B1440" s="89">
        <v>1400</v>
      </c>
      <c r="C1440" s="89">
        <v>75227</v>
      </c>
    </row>
    <row r="1441" spans="1:3" x14ac:dyDescent="0.35">
      <c r="A1441" s="86">
        <v>45110</v>
      </c>
      <c r="B1441" s="89">
        <v>1400</v>
      </c>
      <c r="C1441" s="89">
        <v>59142</v>
      </c>
    </row>
    <row r="1442" spans="1:3" x14ac:dyDescent="0.35">
      <c r="A1442" s="86">
        <v>45111</v>
      </c>
      <c r="B1442" s="89">
        <v>1400</v>
      </c>
      <c r="C1442" s="89">
        <v>63452</v>
      </c>
    </row>
    <row r="1443" spans="1:3" x14ac:dyDescent="0.35">
      <c r="A1443" s="86">
        <v>45112</v>
      </c>
      <c r="B1443" s="89">
        <v>1400</v>
      </c>
      <c r="C1443" s="89">
        <v>62173</v>
      </c>
    </row>
    <row r="1444" spans="1:3" x14ac:dyDescent="0.35">
      <c r="A1444" s="86">
        <v>45113</v>
      </c>
      <c r="B1444" s="89">
        <v>1400</v>
      </c>
      <c r="C1444" s="89">
        <v>67957</v>
      </c>
    </row>
    <row r="1445" spans="1:3" x14ac:dyDescent="0.35">
      <c r="A1445" s="86">
        <v>45114</v>
      </c>
      <c r="B1445" s="89">
        <v>1400</v>
      </c>
      <c r="C1445" s="89">
        <v>74708</v>
      </c>
    </row>
    <row r="1446" spans="1:3" x14ac:dyDescent="0.35">
      <c r="A1446" s="86">
        <v>45117</v>
      </c>
      <c r="B1446" s="89">
        <v>1400</v>
      </c>
      <c r="C1446" s="89">
        <v>75528</v>
      </c>
    </row>
    <row r="1447" spans="1:3" x14ac:dyDescent="0.35">
      <c r="A1447" s="86">
        <v>45118</v>
      </c>
      <c r="B1447" s="89">
        <v>1400</v>
      </c>
      <c r="C1447" s="89">
        <v>75914</v>
      </c>
    </row>
    <row r="1448" spans="1:3" x14ac:dyDescent="0.35">
      <c r="A1448" s="86">
        <v>45119</v>
      </c>
      <c r="B1448" s="89">
        <v>1100</v>
      </c>
      <c r="C1448" s="89">
        <v>87309</v>
      </c>
    </row>
    <row r="1449" spans="1:3" x14ac:dyDescent="0.35">
      <c r="A1449" s="86">
        <v>45120</v>
      </c>
      <c r="B1449" s="89">
        <v>1100</v>
      </c>
      <c r="C1449" s="89">
        <v>94841</v>
      </c>
    </row>
    <row r="1450" spans="1:3" x14ac:dyDescent="0.35">
      <c r="A1450" s="86">
        <v>45121</v>
      </c>
      <c r="B1450" s="89">
        <v>1100</v>
      </c>
      <c r="C1450" s="89">
        <v>94850</v>
      </c>
    </row>
    <row r="1451" spans="1:3" x14ac:dyDescent="0.35">
      <c r="A1451" s="86">
        <v>45124</v>
      </c>
      <c r="B1451" s="89">
        <v>1100</v>
      </c>
      <c r="C1451" s="89">
        <v>92063</v>
      </c>
    </row>
    <row r="1452" spans="1:3" x14ac:dyDescent="0.35">
      <c r="A1452" s="86">
        <v>45125</v>
      </c>
      <c r="B1452" s="89">
        <v>1100</v>
      </c>
      <c r="C1452" s="89">
        <v>92061</v>
      </c>
    </row>
    <row r="1453" spans="1:3" x14ac:dyDescent="0.35">
      <c r="A1453" s="86">
        <v>45126</v>
      </c>
      <c r="B1453" s="89">
        <v>800</v>
      </c>
      <c r="C1453" s="89">
        <v>94380</v>
      </c>
    </row>
    <row r="1454" spans="1:3" x14ac:dyDescent="0.35">
      <c r="A1454" s="86">
        <v>45127</v>
      </c>
      <c r="B1454" s="89">
        <v>800</v>
      </c>
      <c r="C1454" s="89">
        <v>94769</v>
      </c>
    </row>
    <row r="1455" spans="1:3" x14ac:dyDescent="0.35">
      <c r="A1455" s="86">
        <v>45128</v>
      </c>
      <c r="B1455" s="89">
        <v>800</v>
      </c>
      <c r="C1455" s="89">
        <v>99802</v>
      </c>
    </row>
    <row r="1456" spans="1:3" x14ac:dyDescent="0.35">
      <c r="A1456" s="86">
        <v>45131</v>
      </c>
      <c r="B1456" s="89">
        <v>800</v>
      </c>
      <c r="C1456" s="89">
        <v>99655</v>
      </c>
    </row>
    <row r="1457" spans="1:3" x14ac:dyDescent="0.35">
      <c r="A1457" s="86">
        <v>45132</v>
      </c>
      <c r="B1457" s="89">
        <v>800</v>
      </c>
      <c r="C1457" s="89">
        <v>95808</v>
      </c>
    </row>
    <row r="1458" spans="1:3" x14ac:dyDescent="0.35">
      <c r="A1458" s="86">
        <v>45133</v>
      </c>
      <c r="B1458" s="89">
        <v>1200</v>
      </c>
      <c r="C1458" s="89">
        <v>93472</v>
      </c>
    </row>
    <row r="1459" spans="1:3" x14ac:dyDescent="0.35">
      <c r="A1459" s="86">
        <v>45134</v>
      </c>
      <c r="B1459" s="89">
        <v>1200</v>
      </c>
      <c r="C1459" s="89">
        <v>87582</v>
      </c>
    </row>
    <row r="1460" spans="1:3" x14ac:dyDescent="0.35">
      <c r="A1460" s="86">
        <v>45135</v>
      </c>
      <c r="B1460" s="89">
        <v>1200</v>
      </c>
      <c r="C1460" s="89">
        <v>85769</v>
      </c>
    </row>
    <row r="1461" spans="1:3" x14ac:dyDescent="0.35">
      <c r="A1461" s="86">
        <v>45138</v>
      </c>
      <c r="B1461" s="89">
        <v>1200</v>
      </c>
      <c r="C1461" s="89">
        <v>82607</v>
      </c>
    </row>
    <row r="1462" spans="1:3" x14ac:dyDescent="0.35">
      <c r="A1462" s="86">
        <v>45139</v>
      </c>
      <c r="B1462" s="89">
        <v>1200</v>
      </c>
      <c r="C1462" s="89">
        <v>80147</v>
      </c>
    </row>
    <row r="1463" spans="1:3" x14ac:dyDescent="0.35">
      <c r="A1463" s="86">
        <v>45140</v>
      </c>
      <c r="B1463" s="89">
        <v>800</v>
      </c>
      <c r="C1463" s="89">
        <v>77821</v>
      </c>
    </row>
    <row r="1464" spans="1:3" x14ac:dyDescent="0.35">
      <c r="A1464" s="86">
        <v>45141</v>
      </c>
      <c r="B1464" s="89">
        <v>800</v>
      </c>
      <c r="C1464" s="89">
        <v>84565</v>
      </c>
    </row>
    <row r="1465" spans="1:3" x14ac:dyDescent="0.35">
      <c r="A1465" s="86">
        <v>45142</v>
      </c>
      <c r="B1465" s="89">
        <v>800</v>
      </c>
      <c r="C1465" s="89">
        <v>79879</v>
      </c>
    </row>
    <row r="1466" spans="1:3" x14ac:dyDescent="0.35">
      <c r="A1466" s="86">
        <v>45145</v>
      </c>
      <c r="B1466" s="89">
        <v>800</v>
      </c>
      <c r="C1466" s="89">
        <v>80280</v>
      </c>
    </row>
    <row r="1467" spans="1:3" x14ac:dyDescent="0.35">
      <c r="A1467" s="86">
        <v>45146</v>
      </c>
      <c r="B1467" s="89">
        <v>800</v>
      </c>
      <c r="C1467" s="89">
        <v>82308</v>
      </c>
    </row>
    <row r="1468" spans="1:3" x14ac:dyDescent="0.35">
      <c r="A1468" s="86">
        <v>45147</v>
      </c>
      <c r="B1468" s="89">
        <v>800</v>
      </c>
      <c r="C1468" s="89">
        <v>82308</v>
      </c>
    </row>
    <row r="1469" spans="1:3" x14ac:dyDescent="0.35">
      <c r="A1469" s="86">
        <v>45148</v>
      </c>
      <c r="B1469" s="89">
        <v>550</v>
      </c>
      <c r="C1469" s="89">
        <v>80983</v>
      </c>
    </row>
    <row r="1470" spans="1:3" x14ac:dyDescent="0.35">
      <c r="A1470" s="86">
        <v>45149</v>
      </c>
      <c r="B1470" s="89">
        <v>550</v>
      </c>
      <c r="C1470" s="89">
        <v>76904</v>
      </c>
    </row>
    <row r="1471" spans="1:3" x14ac:dyDescent="0.35">
      <c r="A1471" s="86">
        <v>45152</v>
      </c>
      <c r="B1471" s="89">
        <v>550</v>
      </c>
      <c r="C1471" s="89">
        <v>88783</v>
      </c>
    </row>
    <row r="1472" spans="1:3" x14ac:dyDescent="0.35">
      <c r="A1472" s="86">
        <v>45153</v>
      </c>
      <c r="B1472" s="89">
        <v>550</v>
      </c>
      <c r="C1472" s="89">
        <v>94105</v>
      </c>
    </row>
    <row r="1473" spans="1:3" x14ac:dyDescent="0.35">
      <c r="A1473" s="86">
        <v>45154</v>
      </c>
      <c r="B1473" s="89">
        <v>400</v>
      </c>
      <c r="C1473" s="89">
        <v>96650</v>
      </c>
    </row>
    <row r="1474" spans="1:3" x14ac:dyDescent="0.35">
      <c r="A1474" s="86">
        <v>45155</v>
      </c>
      <c r="B1474" s="89">
        <v>400</v>
      </c>
      <c r="C1474" s="89">
        <v>93671</v>
      </c>
    </row>
    <row r="1475" spans="1:3" x14ac:dyDescent="0.35">
      <c r="A1475" s="86">
        <v>45156</v>
      </c>
      <c r="B1475" s="89">
        <v>400</v>
      </c>
      <c r="C1475" s="89">
        <v>99026</v>
      </c>
    </row>
    <row r="1476" spans="1:3" x14ac:dyDescent="0.35">
      <c r="A1476" s="86">
        <v>45159</v>
      </c>
      <c r="B1476" s="89">
        <v>400</v>
      </c>
      <c r="C1476" s="89">
        <v>101727</v>
      </c>
    </row>
    <row r="1477" spans="1:3" x14ac:dyDescent="0.35">
      <c r="A1477" s="86">
        <v>45160</v>
      </c>
      <c r="B1477" s="89">
        <v>400</v>
      </c>
      <c r="C1477" s="89">
        <v>100783</v>
      </c>
    </row>
    <row r="1478" spans="1:3" x14ac:dyDescent="0.35">
      <c r="A1478" s="86">
        <v>45161</v>
      </c>
      <c r="B1478" s="89">
        <v>200</v>
      </c>
      <c r="C1478" s="89">
        <v>97536</v>
      </c>
    </row>
    <row r="1479" spans="1:3" x14ac:dyDescent="0.35">
      <c r="A1479" s="86">
        <v>45162</v>
      </c>
      <c r="B1479" s="89">
        <v>200</v>
      </c>
      <c r="C1479" s="89">
        <v>97783</v>
      </c>
    </row>
    <row r="1480" spans="1:3" x14ac:dyDescent="0.35">
      <c r="A1480" s="86">
        <v>45163</v>
      </c>
      <c r="B1480" s="89">
        <v>200</v>
      </c>
      <c r="C1480" s="89">
        <v>84199</v>
      </c>
    </row>
    <row r="1481" spans="1:3" x14ac:dyDescent="0.35">
      <c r="A1481" s="86">
        <v>45166</v>
      </c>
      <c r="B1481" s="89">
        <v>200</v>
      </c>
      <c r="C1481" s="89">
        <v>85633</v>
      </c>
    </row>
    <row r="1482" spans="1:3" x14ac:dyDescent="0.35">
      <c r="A1482" s="86">
        <v>45167</v>
      </c>
      <c r="B1482" s="89">
        <v>200</v>
      </c>
      <c r="C1482" s="89">
        <v>84036</v>
      </c>
    </row>
    <row r="1483" spans="1:3" x14ac:dyDescent="0.35">
      <c r="A1483" s="86">
        <v>45168</v>
      </c>
      <c r="B1483" s="89">
        <v>200</v>
      </c>
      <c r="C1483" s="89">
        <v>87251</v>
      </c>
    </row>
    <row r="1484" spans="1:3" x14ac:dyDescent="0.35">
      <c r="A1484" s="86">
        <v>45169</v>
      </c>
      <c r="B1484" s="89">
        <v>200</v>
      </c>
      <c r="C1484" s="89">
        <v>81932</v>
      </c>
    </row>
    <row r="1485" spans="1:3" x14ac:dyDescent="0.35">
      <c r="A1485" s="86">
        <v>45170</v>
      </c>
      <c r="B1485" s="89">
        <v>200</v>
      </c>
      <c r="C1485" s="89">
        <v>73730</v>
      </c>
    </row>
    <row r="1486" spans="1:3" x14ac:dyDescent="0.35">
      <c r="A1486" s="86">
        <v>45173</v>
      </c>
      <c r="B1486" s="89">
        <v>200</v>
      </c>
      <c r="C1486" s="89">
        <v>77717</v>
      </c>
    </row>
    <row r="1487" spans="1:3" x14ac:dyDescent="0.35">
      <c r="A1487" s="86">
        <v>45174</v>
      </c>
      <c r="B1487" s="89">
        <v>200</v>
      </c>
      <c r="C1487" s="89">
        <v>76293</v>
      </c>
    </row>
    <row r="1488" spans="1:3" x14ac:dyDescent="0.35">
      <c r="A1488" s="86">
        <v>45175</v>
      </c>
      <c r="B1488" s="89">
        <v>200</v>
      </c>
      <c r="C1488" s="89">
        <v>76421</v>
      </c>
    </row>
    <row r="1489" spans="1:3" x14ac:dyDescent="0.35">
      <c r="A1489" s="86">
        <v>45176</v>
      </c>
      <c r="B1489" s="89">
        <v>200</v>
      </c>
      <c r="C1489" s="89">
        <v>73958</v>
      </c>
    </row>
    <row r="1490" spans="1:3" x14ac:dyDescent="0.35">
      <c r="A1490" s="86">
        <v>45177</v>
      </c>
      <c r="B1490" s="89">
        <v>200</v>
      </c>
      <c r="C1490" s="89">
        <v>73909</v>
      </c>
    </row>
    <row r="1491" spans="1:3" x14ac:dyDescent="0.35">
      <c r="A1491" s="86">
        <v>45180</v>
      </c>
      <c r="B1491" s="89">
        <v>200</v>
      </c>
      <c r="C1491" s="89">
        <v>76199</v>
      </c>
    </row>
    <row r="1492" spans="1:3" x14ac:dyDescent="0.35">
      <c r="A1492" s="86">
        <v>45181</v>
      </c>
      <c r="B1492" s="89">
        <v>200</v>
      </c>
      <c r="C1492" s="89">
        <v>75763</v>
      </c>
    </row>
    <row r="1493" spans="1:3" x14ac:dyDescent="0.35">
      <c r="A1493" s="86">
        <v>45182</v>
      </c>
      <c r="B1493" s="89">
        <v>200</v>
      </c>
      <c r="C1493" s="89">
        <v>75995</v>
      </c>
    </row>
    <row r="1494" spans="1:3" x14ac:dyDescent="0.35">
      <c r="A1494" s="86">
        <v>45183</v>
      </c>
      <c r="B1494" s="89">
        <v>200</v>
      </c>
      <c r="C1494" s="89">
        <v>87188</v>
      </c>
    </row>
    <row r="1495" spans="1:3" x14ac:dyDescent="0.35">
      <c r="A1495" s="86">
        <v>45184</v>
      </c>
      <c r="B1495" s="89">
        <v>200</v>
      </c>
      <c r="C1495" s="89">
        <v>90364</v>
      </c>
    </row>
    <row r="1496" spans="1:3" x14ac:dyDescent="0.35">
      <c r="A1496" s="86">
        <v>45187</v>
      </c>
      <c r="B1496" s="89">
        <v>200</v>
      </c>
      <c r="C1496" s="89">
        <v>87310</v>
      </c>
    </row>
    <row r="1497" spans="1:3" x14ac:dyDescent="0.35">
      <c r="A1497" s="86">
        <v>45188</v>
      </c>
      <c r="B1497" s="89">
        <v>200</v>
      </c>
      <c r="C1497" s="89">
        <v>87967</v>
      </c>
    </row>
    <row r="1498" spans="1:3" x14ac:dyDescent="0.35">
      <c r="A1498" s="86">
        <v>45189</v>
      </c>
      <c r="B1498" s="89">
        <v>200</v>
      </c>
      <c r="C1498" s="89">
        <v>92670</v>
      </c>
    </row>
    <row r="1499" spans="1:3" x14ac:dyDescent="0.35">
      <c r="A1499" s="86">
        <v>45190</v>
      </c>
      <c r="B1499" s="89">
        <v>200</v>
      </c>
      <c r="C1499" s="89">
        <v>94974</v>
      </c>
    </row>
    <row r="1500" spans="1:3" x14ac:dyDescent="0.35">
      <c r="A1500" s="86">
        <v>45191</v>
      </c>
      <c r="B1500" s="89">
        <v>200</v>
      </c>
      <c r="C1500" s="89">
        <v>91541</v>
      </c>
    </row>
    <row r="1501" spans="1:3" x14ac:dyDescent="0.35">
      <c r="A1501" s="86">
        <v>45194</v>
      </c>
      <c r="B1501" s="89">
        <v>200</v>
      </c>
      <c r="C1501" s="89">
        <v>92073</v>
      </c>
    </row>
    <row r="1502" spans="1:3" x14ac:dyDescent="0.35">
      <c r="A1502" s="86">
        <v>45195</v>
      </c>
      <c r="B1502" s="89">
        <v>200</v>
      </c>
      <c r="C1502" s="89">
        <v>93021</v>
      </c>
    </row>
    <row r="1503" spans="1:3" x14ac:dyDescent="0.35">
      <c r="A1503" s="86">
        <v>45196</v>
      </c>
      <c r="B1503" s="89">
        <v>200</v>
      </c>
      <c r="C1503" s="89">
        <v>91154</v>
      </c>
    </row>
    <row r="1504" spans="1:3" x14ac:dyDescent="0.35">
      <c r="A1504" s="86">
        <v>45197</v>
      </c>
      <c r="B1504" s="89">
        <v>200</v>
      </c>
      <c r="C1504" s="89">
        <v>102658</v>
      </c>
    </row>
    <row r="1505" spans="1:3" x14ac:dyDescent="0.35">
      <c r="A1505" s="86">
        <v>45198</v>
      </c>
      <c r="B1505" s="89">
        <v>200</v>
      </c>
      <c r="C1505" s="89">
        <v>82708</v>
      </c>
    </row>
    <row r="1506" spans="1:3" x14ac:dyDescent="0.35">
      <c r="A1506" s="86">
        <v>45201</v>
      </c>
      <c r="B1506" s="89">
        <v>200</v>
      </c>
      <c r="C1506" s="89">
        <v>73567</v>
      </c>
    </row>
    <row r="1507" spans="1:3" x14ac:dyDescent="0.35">
      <c r="A1507" s="86">
        <v>45202</v>
      </c>
      <c r="B1507" s="89">
        <v>200</v>
      </c>
      <c r="C1507" s="89">
        <v>69361</v>
      </c>
    </row>
    <row r="1508" spans="1:3" x14ac:dyDescent="0.35">
      <c r="A1508" s="86">
        <v>45203</v>
      </c>
      <c r="B1508" s="89">
        <v>200</v>
      </c>
      <c r="C1508" s="89">
        <v>70759</v>
      </c>
    </row>
    <row r="1509" spans="1:3" x14ac:dyDescent="0.35">
      <c r="A1509" s="86">
        <v>45204</v>
      </c>
      <c r="B1509" s="89">
        <v>200</v>
      </c>
      <c r="C1509" s="89">
        <v>71117</v>
      </c>
    </row>
    <row r="1510" spans="1:3" x14ac:dyDescent="0.35">
      <c r="A1510" s="86">
        <v>45205</v>
      </c>
      <c r="B1510" s="89">
        <v>200</v>
      </c>
      <c r="C1510" s="89">
        <v>65653</v>
      </c>
    </row>
    <row r="1511" spans="1:3" x14ac:dyDescent="0.35">
      <c r="A1511" s="86">
        <v>45208</v>
      </c>
      <c r="B1511" s="89">
        <v>200</v>
      </c>
      <c r="C1511" s="89">
        <v>70955</v>
      </c>
    </row>
    <row r="1512" spans="1:3" x14ac:dyDescent="0.35">
      <c r="A1512" s="86">
        <v>45209</v>
      </c>
      <c r="B1512" s="89">
        <v>200</v>
      </c>
      <c r="C1512" s="89">
        <v>74106</v>
      </c>
    </row>
    <row r="1513" spans="1:3" x14ac:dyDescent="0.35">
      <c r="A1513" s="86">
        <v>45210</v>
      </c>
      <c r="B1513" s="89">
        <v>400</v>
      </c>
      <c r="C1513" s="89">
        <v>76307</v>
      </c>
    </row>
    <row r="1514" spans="1:3" x14ac:dyDescent="0.35">
      <c r="A1514" s="86">
        <v>45211</v>
      </c>
      <c r="B1514" s="89">
        <v>400</v>
      </c>
      <c r="C1514" s="89">
        <v>81938</v>
      </c>
    </row>
    <row r="1515" spans="1:3" x14ac:dyDescent="0.35">
      <c r="A1515" s="86">
        <v>45212</v>
      </c>
      <c r="B1515" s="89">
        <v>400</v>
      </c>
      <c r="C1515" s="89">
        <v>83729</v>
      </c>
    </row>
    <row r="1516" spans="1:3" x14ac:dyDescent="0.35">
      <c r="A1516" s="86">
        <v>45215</v>
      </c>
      <c r="B1516" s="89">
        <v>400</v>
      </c>
      <c r="C1516" s="89">
        <v>84181</v>
      </c>
    </row>
    <row r="1517" spans="1:3" x14ac:dyDescent="0.35">
      <c r="A1517" s="86">
        <v>45216</v>
      </c>
      <c r="B1517" s="89">
        <v>400</v>
      </c>
      <c r="C1517" s="89">
        <v>83684</v>
      </c>
    </row>
    <row r="1518" spans="1:3" x14ac:dyDescent="0.35">
      <c r="A1518" s="86">
        <v>45217</v>
      </c>
      <c r="B1518" s="89">
        <v>400</v>
      </c>
      <c r="C1518" s="89">
        <v>87948</v>
      </c>
    </row>
    <row r="1519" spans="1:3" x14ac:dyDescent="0.35">
      <c r="A1519" s="86">
        <v>45218</v>
      </c>
      <c r="B1519" s="89">
        <v>400</v>
      </c>
      <c r="C1519" s="89">
        <v>88464</v>
      </c>
    </row>
    <row r="1520" spans="1:3" x14ac:dyDescent="0.35">
      <c r="A1520" s="86">
        <v>45219</v>
      </c>
      <c r="B1520" s="89">
        <v>400</v>
      </c>
      <c r="C1520" s="89">
        <v>96467</v>
      </c>
    </row>
    <row r="1521" spans="1:3" x14ac:dyDescent="0.35">
      <c r="A1521" s="86">
        <v>45222</v>
      </c>
      <c r="B1521" s="89">
        <v>400</v>
      </c>
      <c r="C1521" s="89">
        <v>99041</v>
      </c>
    </row>
    <row r="1522" spans="1:3" x14ac:dyDescent="0.35">
      <c r="A1522" s="86">
        <v>45223</v>
      </c>
      <c r="B1522" s="89">
        <v>400</v>
      </c>
      <c r="C1522" s="89">
        <v>99678</v>
      </c>
    </row>
    <row r="1523" spans="1:3" x14ac:dyDescent="0.35">
      <c r="A1523" s="86">
        <v>45224</v>
      </c>
      <c r="B1523" s="89">
        <v>400</v>
      </c>
      <c r="C1523" s="89">
        <v>98085</v>
      </c>
    </row>
    <row r="1524" spans="1:3" x14ac:dyDescent="0.35">
      <c r="A1524" s="86">
        <v>45225</v>
      </c>
      <c r="B1524" s="89">
        <v>400</v>
      </c>
      <c r="C1524" s="89">
        <v>93212</v>
      </c>
    </row>
    <row r="1525" spans="1:3" x14ac:dyDescent="0.35">
      <c r="A1525" s="86">
        <v>45226</v>
      </c>
      <c r="B1525" s="89">
        <v>400</v>
      </c>
      <c r="C1525" s="89">
        <v>82850</v>
      </c>
    </row>
    <row r="1526" spans="1:3" x14ac:dyDescent="0.35">
      <c r="A1526" s="86">
        <v>45229</v>
      </c>
      <c r="B1526" s="89">
        <v>400</v>
      </c>
      <c r="C1526" s="89">
        <v>89667</v>
      </c>
    </row>
    <row r="1527" spans="1:3" x14ac:dyDescent="0.35">
      <c r="A1527" s="86">
        <v>45230</v>
      </c>
      <c r="B1527" s="89">
        <v>400</v>
      </c>
      <c r="C1527" s="89">
        <v>87950</v>
      </c>
    </row>
    <row r="1528" spans="1:3" x14ac:dyDescent="0.35">
      <c r="A1528" s="86">
        <v>45231</v>
      </c>
      <c r="B1528" s="89">
        <v>400</v>
      </c>
      <c r="C1528" s="89">
        <v>83275</v>
      </c>
    </row>
    <row r="1529" spans="1:3" x14ac:dyDescent="0.35">
      <c r="A1529" s="86">
        <v>45232</v>
      </c>
      <c r="B1529" s="89">
        <v>400</v>
      </c>
      <c r="C1529" s="89">
        <v>81220</v>
      </c>
    </row>
    <row r="1530" spans="1:3" x14ac:dyDescent="0.35">
      <c r="A1530" s="86">
        <v>45233</v>
      </c>
      <c r="B1530" s="89">
        <v>400</v>
      </c>
      <c r="C1530" s="89">
        <v>76344</v>
      </c>
    </row>
    <row r="1531" spans="1:3" x14ac:dyDescent="0.35">
      <c r="A1531" s="86">
        <v>45236</v>
      </c>
      <c r="B1531" s="89">
        <v>400</v>
      </c>
      <c r="C1531" s="89">
        <v>78173</v>
      </c>
    </row>
    <row r="1532" spans="1:3" x14ac:dyDescent="0.35">
      <c r="A1532" s="86">
        <v>45237</v>
      </c>
      <c r="B1532" s="89">
        <v>400</v>
      </c>
      <c r="C1532" s="89">
        <v>73944</v>
      </c>
    </row>
    <row r="1533" spans="1:3" x14ac:dyDescent="0.35">
      <c r="A1533" s="86">
        <v>45238</v>
      </c>
      <c r="B1533" s="89">
        <v>400</v>
      </c>
      <c r="C1533" s="89">
        <v>74547</v>
      </c>
    </row>
    <row r="1534" spans="1:3" x14ac:dyDescent="0.35">
      <c r="A1534" s="86">
        <v>45239</v>
      </c>
      <c r="B1534" s="89">
        <v>400</v>
      </c>
      <c r="C1534" s="89">
        <v>75316</v>
      </c>
    </row>
    <row r="1535" spans="1:3" x14ac:dyDescent="0.35">
      <c r="A1535" s="86">
        <v>45240</v>
      </c>
      <c r="B1535" s="89">
        <v>400</v>
      </c>
      <c r="C1535" s="89">
        <v>69778</v>
      </c>
    </row>
    <row r="1536" spans="1:3" x14ac:dyDescent="0.35">
      <c r="A1536" s="86">
        <v>45243</v>
      </c>
      <c r="B1536" s="89">
        <v>400</v>
      </c>
      <c r="C1536" s="89">
        <v>74175</v>
      </c>
    </row>
    <row r="1537" spans="1:3" x14ac:dyDescent="0.35">
      <c r="A1537" s="86">
        <v>45244</v>
      </c>
      <c r="B1537" s="89">
        <v>400</v>
      </c>
      <c r="C1537" s="89">
        <v>77198</v>
      </c>
    </row>
    <row r="1538" spans="1:3" x14ac:dyDescent="0.35">
      <c r="A1538" s="86">
        <v>45245</v>
      </c>
      <c r="B1538" s="89">
        <v>400</v>
      </c>
      <c r="C1538" s="89">
        <v>80708</v>
      </c>
    </row>
    <row r="1539" spans="1:3" x14ac:dyDescent="0.35">
      <c r="A1539" s="86">
        <v>45246</v>
      </c>
      <c r="B1539" s="89">
        <v>400</v>
      </c>
      <c r="C1539" s="89">
        <v>80135</v>
      </c>
    </row>
    <row r="1540" spans="1:3" x14ac:dyDescent="0.35">
      <c r="A1540" s="86">
        <v>45247</v>
      </c>
      <c r="B1540" s="89">
        <v>400</v>
      </c>
      <c r="C1540" s="89">
        <v>82288</v>
      </c>
    </row>
    <row r="1541" spans="1:3" x14ac:dyDescent="0.35">
      <c r="A1541" s="86">
        <v>45250</v>
      </c>
      <c r="B1541" s="89">
        <v>400</v>
      </c>
      <c r="C1541" s="89">
        <v>85091</v>
      </c>
    </row>
    <row r="1542" spans="1:3" x14ac:dyDescent="0.35">
      <c r="A1542" s="86">
        <v>45251</v>
      </c>
      <c r="B1542" s="89">
        <v>400</v>
      </c>
      <c r="C1542" s="89">
        <v>87168</v>
      </c>
    </row>
    <row r="1543" spans="1:3" x14ac:dyDescent="0.35">
      <c r="A1543" s="86">
        <v>45252</v>
      </c>
      <c r="B1543" s="89">
        <v>600</v>
      </c>
      <c r="C1543" s="89">
        <v>91713</v>
      </c>
    </row>
    <row r="1544" spans="1:3" x14ac:dyDescent="0.35">
      <c r="A1544" s="86">
        <v>45253</v>
      </c>
      <c r="B1544" s="89">
        <v>600</v>
      </c>
      <c r="C1544" s="89">
        <v>88339</v>
      </c>
    </row>
    <row r="1545" spans="1:3" x14ac:dyDescent="0.35">
      <c r="A1545" s="86">
        <v>45254</v>
      </c>
      <c r="B1545" s="89">
        <v>600</v>
      </c>
      <c r="C1545" s="89">
        <v>75411</v>
      </c>
    </row>
    <row r="1546" spans="1:3" x14ac:dyDescent="0.35">
      <c r="A1546" s="86">
        <v>45257</v>
      </c>
      <c r="B1546" s="89">
        <v>600</v>
      </c>
      <c r="C1546" s="89">
        <v>77542</v>
      </c>
    </row>
    <row r="1547" spans="1:3" x14ac:dyDescent="0.35">
      <c r="A1547" s="86">
        <v>45258</v>
      </c>
      <c r="B1547" s="89">
        <v>600</v>
      </c>
      <c r="C1547" s="89">
        <v>74953</v>
      </c>
    </row>
    <row r="1548" spans="1:3" x14ac:dyDescent="0.35">
      <c r="A1548" s="86">
        <v>45259</v>
      </c>
      <c r="B1548" s="89">
        <v>400</v>
      </c>
      <c r="C1548" s="89">
        <v>56393</v>
      </c>
    </row>
    <row r="1549" spans="1:3" x14ac:dyDescent="0.35">
      <c r="A1549" s="86">
        <v>45260</v>
      </c>
      <c r="B1549" s="89">
        <v>400</v>
      </c>
      <c r="C1549" s="89">
        <v>68177</v>
      </c>
    </row>
    <row r="1550" spans="1:3" x14ac:dyDescent="0.35">
      <c r="A1550" s="86">
        <v>45261</v>
      </c>
      <c r="B1550" s="89">
        <v>400</v>
      </c>
      <c r="C1550" s="89">
        <v>62032</v>
      </c>
    </row>
    <row r="1551" spans="1:3" x14ac:dyDescent="0.35">
      <c r="A1551" s="86">
        <v>45264</v>
      </c>
      <c r="B1551" s="89">
        <v>400</v>
      </c>
      <c r="C1551" s="89">
        <v>64067</v>
      </c>
    </row>
    <row r="1552" spans="1:3" x14ac:dyDescent="0.35">
      <c r="A1552" s="86">
        <v>45265</v>
      </c>
      <c r="B1552" s="89">
        <v>400</v>
      </c>
      <c r="C1552" s="89">
        <v>69636</v>
      </c>
    </row>
    <row r="1553" spans="1:3" x14ac:dyDescent="0.35">
      <c r="A1553" s="86">
        <v>45266</v>
      </c>
      <c r="B1553" s="89">
        <v>600</v>
      </c>
      <c r="C1553" s="89">
        <v>79635</v>
      </c>
    </row>
    <row r="1554" spans="1:3" x14ac:dyDescent="0.35">
      <c r="A1554" s="86">
        <v>45267</v>
      </c>
      <c r="B1554" s="89">
        <v>600</v>
      </c>
      <c r="C1554" s="89">
        <v>76100</v>
      </c>
    </row>
    <row r="1555" spans="1:3" x14ac:dyDescent="0.35">
      <c r="A1555" s="86">
        <v>45268</v>
      </c>
      <c r="B1555" s="89">
        <v>600</v>
      </c>
      <c r="C1555" s="89">
        <v>76138</v>
      </c>
    </row>
    <row r="1556" spans="1:3" x14ac:dyDescent="0.35">
      <c r="A1556" s="86">
        <v>45271</v>
      </c>
      <c r="B1556" s="89">
        <v>600</v>
      </c>
      <c r="C1556" s="89">
        <v>80231</v>
      </c>
    </row>
    <row r="1557" spans="1:3" x14ac:dyDescent="0.35">
      <c r="A1557" s="86">
        <v>45272</v>
      </c>
      <c r="B1557" s="89">
        <v>600</v>
      </c>
      <c r="C1557" s="89">
        <v>77467</v>
      </c>
    </row>
    <row r="1558" spans="1:3" x14ac:dyDescent="0.35">
      <c r="A1558" s="86">
        <v>45273</v>
      </c>
      <c r="B1558" s="89">
        <v>600</v>
      </c>
      <c r="C1558" s="89">
        <v>72431</v>
      </c>
    </row>
    <row r="1559" spans="1:3" x14ac:dyDescent="0.35">
      <c r="A1559" s="86">
        <v>45274</v>
      </c>
      <c r="B1559" s="89">
        <v>600</v>
      </c>
      <c r="C1559" s="89">
        <v>81970</v>
      </c>
    </row>
    <row r="1560" spans="1:3" x14ac:dyDescent="0.35">
      <c r="A1560" s="86">
        <v>45275</v>
      </c>
      <c r="B1560" s="89">
        <v>600</v>
      </c>
      <c r="C1560" s="89">
        <v>81970</v>
      </c>
    </row>
    <row r="1561" spans="1:3" x14ac:dyDescent="0.35">
      <c r="A1561" s="86">
        <v>45278</v>
      </c>
      <c r="B1561" s="89">
        <v>600</v>
      </c>
      <c r="C1561" s="89">
        <v>79220</v>
      </c>
    </row>
    <row r="1562" spans="1:3" x14ac:dyDescent="0.35">
      <c r="A1562" s="86">
        <v>45279</v>
      </c>
      <c r="B1562" s="89">
        <v>600</v>
      </c>
      <c r="C1562" s="89">
        <v>77936</v>
      </c>
    </row>
    <row r="1563" spans="1:3" x14ac:dyDescent="0.35">
      <c r="A1563" s="86">
        <v>45280</v>
      </c>
      <c r="B1563" s="89">
        <v>800</v>
      </c>
      <c r="C1563" s="89">
        <v>85719</v>
      </c>
    </row>
    <row r="1564" spans="1:3" x14ac:dyDescent="0.35">
      <c r="A1564" s="86">
        <v>45281</v>
      </c>
      <c r="B1564" s="89">
        <v>800</v>
      </c>
      <c r="C1564" s="89">
        <v>82349</v>
      </c>
    </row>
    <row r="1565" spans="1:3" x14ac:dyDescent="0.35">
      <c r="A1565" s="86">
        <v>45282</v>
      </c>
      <c r="B1565" s="89">
        <v>800</v>
      </c>
      <c r="C1565" s="89">
        <v>77259</v>
      </c>
    </row>
    <row r="1566" spans="1:3" x14ac:dyDescent="0.35">
      <c r="A1566" s="86">
        <v>45285</v>
      </c>
      <c r="B1566" s="89">
        <v>800</v>
      </c>
      <c r="C1566" s="89">
        <v>77638</v>
      </c>
    </row>
    <row r="1567" spans="1:3" x14ac:dyDescent="0.35">
      <c r="A1567" s="86">
        <v>45286</v>
      </c>
      <c r="B1567" s="89">
        <v>800</v>
      </c>
      <c r="C1567" s="89">
        <v>77638</v>
      </c>
    </row>
    <row r="1568" spans="1:3" x14ac:dyDescent="0.35">
      <c r="A1568" s="86">
        <v>45287</v>
      </c>
      <c r="B1568" s="89">
        <v>400</v>
      </c>
      <c r="C1568" s="89">
        <v>67322</v>
      </c>
    </row>
    <row r="1569" spans="1:3" x14ac:dyDescent="0.35">
      <c r="A1569" s="86">
        <v>45288</v>
      </c>
      <c r="B1569" s="89">
        <v>400</v>
      </c>
      <c r="C1569" s="89">
        <v>70046</v>
      </c>
    </row>
    <row r="1570" spans="1:3" x14ac:dyDescent="0.35">
      <c r="A1570" s="86">
        <v>45289</v>
      </c>
      <c r="B1570" s="89">
        <v>400</v>
      </c>
      <c r="C1570" s="89">
        <v>67448</v>
      </c>
    </row>
    <row r="1571" spans="1:3" x14ac:dyDescent="0.35">
      <c r="A1571" s="86">
        <v>45292</v>
      </c>
      <c r="B1571" s="89">
        <v>400</v>
      </c>
      <c r="C1571" s="89">
        <v>67441</v>
      </c>
    </row>
    <row r="1572" spans="1:3" x14ac:dyDescent="0.35">
      <c r="A1572" s="86">
        <v>45293</v>
      </c>
      <c r="B1572" s="89">
        <v>400</v>
      </c>
      <c r="C1572" s="89">
        <v>67766</v>
      </c>
    </row>
    <row r="1573" spans="1:3" x14ac:dyDescent="0.35">
      <c r="A1573" s="86">
        <v>45294</v>
      </c>
      <c r="B1573" s="89">
        <v>300</v>
      </c>
      <c r="C1573" s="89">
        <v>66690</v>
      </c>
    </row>
    <row r="1574" spans="1:3" x14ac:dyDescent="0.35">
      <c r="A1574" s="86">
        <v>45295</v>
      </c>
      <c r="B1574" s="89">
        <v>300</v>
      </c>
      <c r="C1574" s="89">
        <v>65046</v>
      </c>
    </row>
    <row r="1575" spans="1:3" x14ac:dyDescent="0.35">
      <c r="A1575" s="86">
        <v>45296</v>
      </c>
      <c r="B1575" s="89">
        <v>300</v>
      </c>
      <c r="C1575" s="89">
        <v>68459</v>
      </c>
    </row>
    <row r="1576" spans="1:3" x14ac:dyDescent="0.35">
      <c r="A1576" s="86">
        <v>45299</v>
      </c>
      <c r="B1576" s="89">
        <v>300</v>
      </c>
      <c r="C1576" s="89">
        <v>76424</v>
      </c>
    </row>
    <row r="1577" spans="1:3" x14ac:dyDescent="0.35">
      <c r="A1577" s="86">
        <v>45300</v>
      </c>
      <c r="B1577" s="89">
        <v>300</v>
      </c>
      <c r="C1577" s="89">
        <v>75758</v>
      </c>
    </row>
    <row r="1578" spans="1:3" x14ac:dyDescent="0.35">
      <c r="A1578" s="86">
        <v>45301</v>
      </c>
      <c r="B1578" s="89">
        <v>450</v>
      </c>
      <c r="C1578" s="89">
        <v>78398</v>
      </c>
    </row>
    <row r="1579" spans="1:3" x14ac:dyDescent="0.35">
      <c r="A1579" s="86">
        <v>45302</v>
      </c>
      <c r="B1579" s="89">
        <v>450</v>
      </c>
      <c r="C1579" s="89">
        <v>80582</v>
      </c>
    </row>
    <row r="1580" spans="1:3" x14ac:dyDescent="0.35">
      <c r="A1580" s="86">
        <v>45303</v>
      </c>
      <c r="B1580" s="89">
        <v>450</v>
      </c>
      <c r="C1580" s="89">
        <v>84973</v>
      </c>
    </row>
    <row r="1581" spans="1:3" x14ac:dyDescent="0.35">
      <c r="A1581" s="86">
        <v>45306</v>
      </c>
      <c r="B1581" s="89">
        <v>450</v>
      </c>
      <c r="C1581" s="89">
        <v>95714</v>
      </c>
    </row>
    <row r="1582" spans="1:3" x14ac:dyDescent="0.35">
      <c r="A1582" s="86">
        <v>45307</v>
      </c>
      <c r="B1582" s="89">
        <v>450</v>
      </c>
      <c r="C1582" s="89">
        <v>89738</v>
      </c>
    </row>
    <row r="1583" spans="1:3" x14ac:dyDescent="0.35">
      <c r="A1583" s="86">
        <v>45308</v>
      </c>
      <c r="B1583" s="89">
        <v>500</v>
      </c>
      <c r="C1583" s="89">
        <v>90096</v>
      </c>
    </row>
    <row r="1584" spans="1:3" x14ac:dyDescent="0.35">
      <c r="A1584" s="86">
        <v>45309</v>
      </c>
      <c r="B1584" s="89">
        <v>500</v>
      </c>
      <c r="C1584" s="89">
        <v>96181</v>
      </c>
    </row>
    <row r="1585" spans="1:3" x14ac:dyDescent="0.35">
      <c r="A1585" s="86">
        <v>45310</v>
      </c>
      <c r="B1585" s="89">
        <v>500</v>
      </c>
      <c r="C1585" s="89">
        <v>97794</v>
      </c>
    </row>
    <row r="1586" spans="1:3" x14ac:dyDescent="0.35">
      <c r="A1586" s="86">
        <v>45313</v>
      </c>
      <c r="B1586" s="89">
        <v>500</v>
      </c>
      <c r="C1586" s="89">
        <v>99451</v>
      </c>
    </row>
    <row r="1587" spans="1:3" x14ac:dyDescent="0.35">
      <c r="A1587" s="86">
        <v>45314</v>
      </c>
      <c r="B1587" s="89">
        <v>500</v>
      </c>
      <c r="C1587" s="89">
        <v>92976</v>
      </c>
    </row>
    <row r="1588" spans="1:3" x14ac:dyDescent="0.35">
      <c r="A1588" s="86">
        <v>45315</v>
      </c>
      <c r="B1588" s="89">
        <v>550</v>
      </c>
      <c r="C1588" s="89">
        <v>96605</v>
      </c>
    </row>
    <row r="1589" spans="1:3" x14ac:dyDescent="0.35">
      <c r="A1589" s="86">
        <v>45316</v>
      </c>
      <c r="B1589" s="89">
        <v>550</v>
      </c>
      <c r="C1589" s="89">
        <v>92706</v>
      </c>
    </row>
    <row r="1590" spans="1:3" x14ac:dyDescent="0.35">
      <c r="A1590" s="86">
        <v>45317</v>
      </c>
      <c r="B1590" s="89">
        <v>550</v>
      </c>
      <c r="C1590" s="89">
        <v>78691</v>
      </c>
    </row>
    <row r="1591" spans="1:3" x14ac:dyDescent="0.35">
      <c r="A1591" s="86">
        <v>45320</v>
      </c>
      <c r="B1591" s="89">
        <v>550</v>
      </c>
      <c r="C1591" s="89">
        <v>81846</v>
      </c>
    </row>
    <row r="1592" spans="1:3" x14ac:dyDescent="0.35">
      <c r="A1592" s="86">
        <v>45321</v>
      </c>
      <c r="B1592" s="89">
        <v>550</v>
      </c>
      <c r="C1592" s="89">
        <v>84745</v>
      </c>
    </row>
    <row r="1593" spans="1:3" x14ac:dyDescent="0.35">
      <c r="A1593" s="86">
        <v>45322</v>
      </c>
      <c r="B1593" s="89">
        <v>200</v>
      </c>
      <c r="C1593" s="89">
        <v>83500</v>
      </c>
    </row>
    <row r="1594" spans="1:3" x14ac:dyDescent="0.35">
      <c r="A1594" s="86">
        <v>45323</v>
      </c>
      <c r="B1594" s="89">
        <v>200</v>
      </c>
      <c r="C1594" s="89">
        <v>75734</v>
      </c>
    </row>
    <row r="1595" spans="1:3" x14ac:dyDescent="0.35">
      <c r="A1595" s="86">
        <v>45324</v>
      </c>
      <c r="B1595" s="89">
        <v>200</v>
      </c>
      <c r="C1595" s="89">
        <v>68897</v>
      </c>
    </row>
    <row r="1596" spans="1:3" x14ac:dyDescent="0.35">
      <c r="A1596" s="86">
        <v>45327</v>
      </c>
      <c r="B1596" s="89">
        <v>200</v>
      </c>
      <c r="C1596" s="89">
        <v>68921</v>
      </c>
    </row>
    <row r="1597" spans="1:3" x14ac:dyDescent="0.35">
      <c r="A1597" s="86">
        <v>45328</v>
      </c>
      <c r="B1597" s="89">
        <v>200</v>
      </c>
      <c r="C1597" s="89">
        <v>71915</v>
      </c>
    </row>
    <row r="1598" spans="1:3" x14ac:dyDescent="0.35">
      <c r="A1598" s="86">
        <v>45329</v>
      </c>
      <c r="B1598" s="89">
        <v>200</v>
      </c>
      <c r="C1598" s="89">
        <v>66196</v>
      </c>
    </row>
    <row r="1599" spans="1:3" x14ac:dyDescent="0.35">
      <c r="A1599" s="86">
        <v>45330</v>
      </c>
      <c r="B1599" s="89">
        <v>200</v>
      </c>
      <c r="C1599" s="89">
        <v>70264</v>
      </c>
    </row>
    <row r="1600" spans="1:3" x14ac:dyDescent="0.35">
      <c r="A1600" s="86">
        <v>45331</v>
      </c>
      <c r="B1600" s="89">
        <v>200</v>
      </c>
      <c r="C1600" s="89">
        <v>69453</v>
      </c>
    </row>
    <row r="1601" spans="1:3" x14ac:dyDescent="0.35">
      <c r="A1601" s="86">
        <v>45334</v>
      </c>
      <c r="B1601" s="89">
        <v>200</v>
      </c>
      <c r="C1601" s="89">
        <v>82216</v>
      </c>
    </row>
    <row r="1602" spans="1:3" x14ac:dyDescent="0.35">
      <c r="A1602" s="86">
        <v>45335</v>
      </c>
      <c r="B1602" s="89">
        <v>200</v>
      </c>
      <c r="C1602" s="89">
        <v>76659</v>
      </c>
    </row>
    <row r="1603" spans="1:3" x14ac:dyDescent="0.35">
      <c r="A1603" s="86">
        <v>45336</v>
      </c>
      <c r="B1603" s="89">
        <v>400</v>
      </c>
      <c r="C1603" s="89">
        <v>87571</v>
      </c>
    </row>
    <row r="1604" spans="1:3" x14ac:dyDescent="0.35">
      <c r="A1604" s="86">
        <v>45337</v>
      </c>
      <c r="B1604" s="89">
        <v>400</v>
      </c>
      <c r="C1604" s="89">
        <v>93790</v>
      </c>
    </row>
    <row r="1605" spans="1:3" x14ac:dyDescent="0.35">
      <c r="A1605" s="86">
        <v>45338</v>
      </c>
      <c r="B1605" s="89">
        <v>400</v>
      </c>
      <c r="C1605" s="89">
        <v>94655</v>
      </c>
    </row>
    <row r="1606" spans="1:3" x14ac:dyDescent="0.35">
      <c r="A1606" s="86">
        <v>45341</v>
      </c>
      <c r="B1606" s="89">
        <v>400</v>
      </c>
      <c r="C1606" s="89">
        <v>98755</v>
      </c>
    </row>
    <row r="1607" spans="1:3" x14ac:dyDescent="0.35">
      <c r="A1607" s="86">
        <v>45342</v>
      </c>
      <c r="B1607" s="89">
        <v>400</v>
      </c>
      <c r="C1607" s="89">
        <v>104455</v>
      </c>
    </row>
    <row r="1608" spans="1:3" x14ac:dyDescent="0.35">
      <c r="A1608" s="86">
        <v>45343</v>
      </c>
      <c r="B1608" s="89">
        <v>300</v>
      </c>
      <c r="C1608" s="89">
        <v>98233</v>
      </c>
    </row>
    <row r="1609" spans="1:3" x14ac:dyDescent="0.35">
      <c r="A1609" s="86">
        <v>45344</v>
      </c>
      <c r="B1609" s="89">
        <v>300</v>
      </c>
      <c r="C1609" s="89">
        <v>93148</v>
      </c>
    </row>
    <row r="1610" spans="1:3" x14ac:dyDescent="0.35">
      <c r="A1610" s="86">
        <v>45345</v>
      </c>
      <c r="B1610" s="89">
        <v>300</v>
      </c>
      <c r="C1610" s="89">
        <v>83285</v>
      </c>
    </row>
    <row r="1611" spans="1:3" x14ac:dyDescent="0.35">
      <c r="A1611" s="86">
        <v>45348</v>
      </c>
      <c r="B1611" s="89">
        <v>300</v>
      </c>
      <c r="C1611" s="89">
        <v>78081</v>
      </c>
    </row>
    <row r="1612" spans="1:3" x14ac:dyDescent="0.35">
      <c r="A1612" s="86">
        <v>45349</v>
      </c>
      <c r="B1612" s="89">
        <v>300</v>
      </c>
      <c r="C1612" s="89">
        <v>78762</v>
      </c>
    </row>
    <row r="1613" spans="1:3" x14ac:dyDescent="0.35">
      <c r="A1613" s="86">
        <v>45350</v>
      </c>
      <c r="B1613" s="89">
        <v>400</v>
      </c>
      <c r="C1613" s="89">
        <v>83404</v>
      </c>
    </row>
    <row r="1614" spans="1:3" x14ac:dyDescent="0.35">
      <c r="A1614" s="86">
        <v>45351</v>
      </c>
      <c r="B1614" s="89">
        <v>400</v>
      </c>
      <c r="C1614" s="89">
        <v>64111</v>
      </c>
    </row>
    <row r="1615" spans="1:3" x14ac:dyDescent="0.35">
      <c r="A1615" s="86">
        <v>45352</v>
      </c>
      <c r="B1615" s="89">
        <v>400</v>
      </c>
      <c r="C1615" s="89">
        <v>65529</v>
      </c>
    </row>
    <row r="1616" spans="1:3" x14ac:dyDescent="0.35">
      <c r="A1616" s="86">
        <v>45355</v>
      </c>
      <c r="B1616" s="89">
        <v>400</v>
      </c>
      <c r="C1616" s="89">
        <v>81874</v>
      </c>
    </row>
    <row r="1617" spans="1:3" x14ac:dyDescent="0.35">
      <c r="A1617" s="86">
        <v>45356</v>
      </c>
      <c r="B1617" s="89">
        <v>400</v>
      </c>
      <c r="C1617" s="89">
        <v>77158</v>
      </c>
    </row>
    <row r="1618" spans="1:3" x14ac:dyDescent="0.35">
      <c r="A1618" s="86">
        <v>45357</v>
      </c>
      <c r="B1618" s="89">
        <v>400</v>
      </c>
      <c r="C1618" s="89">
        <v>74032</v>
      </c>
    </row>
    <row r="1619" spans="1:3" x14ac:dyDescent="0.35">
      <c r="A1619" s="86">
        <v>45358</v>
      </c>
      <c r="B1619" s="89">
        <v>400</v>
      </c>
      <c r="C1619" s="89">
        <v>73382</v>
      </c>
    </row>
    <row r="1620" spans="1:3" x14ac:dyDescent="0.35">
      <c r="A1620" s="86">
        <v>45359</v>
      </c>
      <c r="B1620" s="89">
        <v>400</v>
      </c>
      <c r="C1620" s="89">
        <v>71909</v>
      </c>
    </row>
    <row r="1621" spans="1:3" x14ac:dyDescent="0.35">
      <c r="A1621" s="86">
        <v>45362</v>
      </c>
      <c r="B1621" s="89">
        <v>400</v>
      </c>
      <c r="C1621" s="89">
        <v>71581.399999999994</v>
      </c>
    </row>
    <row r="1622" spans="1:3" x14ac:dyDescent="0.35">
      <c r="A1622" s="86">
        <v>45363</v>
      </c>
      <c r="B1622" s="89">
        <v>400</v>
      </c>
      <c r="C1622" s="89">
        <v>74475</v>
      </c>
    </row>
    <row r="1623" spans="1:3" x14ac:dyDescent="0.35">
      <c r="A1623" s="86">
        <v>45364</v>
      </c>
      <c r="B1623" s="89">
        <v>450</v>
      </c>
      <c r="C1623" s="89">
        <v>76332</v>
      </c>
    </row>
    <row r="1624" spans="1:3" x14ac:dyDescent="0.35">
      <c r="A1624" s="86">
        <v>45365</v>
      </c>
      <c r="B1624" s="89">
        <v>450</v>
      </c>
      <c r="C1624" s="89">
        <v>85254</v>
      </c>
    </row>
    <row r="1625" spans="1:3" x14ac:dyDescent="0.35">
      <c r="A1625" s="86">
        <v>45366</v>
      </c>
      <c r="B1625" s="89">
        <v>450</v>
      </c>
      <c r="C1625" s="89">
        <v>85638</v>
      </c>
    </row>
    <row r="1626" spans="1:3" x14ac:dyDescent="0.35">
      <c r="A1626" s="86">
        <v>45369</v>
      </c>
      <c r="B1626" s="89">
        <v>450</v>
      </c>
      <c r="C1626" s="89">
        <v>87912</v>
      </c>
    </row>
    <row r="1627" spans="1:3" x14ac:dyDescent="0.35">
      <c r="A1627" s="86">
        <v>45370</v>
      </c>
      <c r="B1627" s="89">
        <v>450</v>
      </c>
      <c r="C1627" s="89">
        <v>83688</v>
      </c>
    </row>
    <row r="1628" spans="1:3" x14ac:dyDescent="0.35">
      <c r="A1628" s="86">
        <v>45371</v>
      </c>
      <c r="B1628" s="89">
        <v>450</v>
      </c>
      <c r="C1628" s="89">
        <v>91779</v>
      </c>
    </row>
    <row r="1629" spans="1:3" x14ac:dyDescent="0.35">
      <c r="A1629" s="86">
        <v>45372</v>
      </c>
      <c r="B1629" s="89">
        <v>450</v>
      </c>
      <c r="C1629" s="89">
        <v>91779</v>
      </c>
    </row>
    <row r="1630" spans="1:3" x14ac:dyDescent="0.35">
      <c r="A1630" s="86">
        <v>45373</v>
      </c>
      <c r="B1630" s="89">
        <v>450</v>
      </c>
      <c r="C1630" s="89">
        <v>98338</v>
      </c>
    </row>
    <row r="1631" spans="1:3" x14ac:dyDescent="0.35">
      <c r="A1631" s="86">
        <v>45376</v>
      </c>
      <c r="B1631" s="89">
        <v>450</v>
      </c>
      <c r="C1631" s="89">
        <v>90897</v>
      </c>
    </row>
    <row r="1632" spans="1:3" x14ac:dyDescent="0.35">
      <c r="A1632" s="86">
        <v>45377</v>
      </c>
      <c r="B1632" s="89">
        <v>450</v>
      </c>
      <c r="C1632" s="89">
        <v>103087</v>
      </c>
    </row>
    <row r="1633" spans="1:3" x14ac:dyDescent="0.35">
      <c r="A1633" s="86">
        <v>45378</v>
      </c>
      <c r="B1633" s="89">
        <v>450</v>
      </c>
      <c r="C1633" s="89">
        <v>104697</v>
      </c>
    </row>
    <row r="1634" spans="1:3" x14ac:dyDescent="0.35">
      <c r="A1634" s="86">
        <v>45379</v>
      </c>
      <c r="B1634" s="89">
        <v>450</v>
      </c>
      <c r="C1634" s="89">
        <v>82421</v>
      </c>
    </row>
    <row r="1635" spans="1:3" x14ac:dyDescent="0.35">
      <c r="A1635" s="86">
        <v>45380</v>
      </c>
      <c r="B1635" s="89">
        <v>450</v>
      </c>
      <c r="C1635" s="89">
        <v>81421</v>
      </c>
    </row>
    <row r="1636" spans="1:3" x14ac:dyDescent="0.35">
      <c r="A1636" s="86">
        <v>45383</v>
      </c>
      <c r="B1636" s="89">
        <v>450</v>
      </c>
      <c r="C1636" s="89">
        <v>82170</v>
      </c>
    </row>
    <row r="1637" spans="1:3" x14ac:dyDescent="0.35">
      <c r="A1637" s="86">
        <v>45384</v>
      </c>
      <c r="B1637" s="89">
        <v>450</v>
      </c>
      <c r="C1637" s="89">
        <v>76555</v>
      </c>
    </row>
    <row r="1638" spans="1:3" x14ac:dyDescent="0.35">
      <c r="A1638" s="86">
        <v>45385</v>
      </c>
      <c r="B1638" s="89">
        <v>450</v>
      </c>
      <c r="C1638" s="89">
        <v>76196</v>
      </c>
    </row>
    <row r="1639" spans="1:3" x14ac:dyDescent="0.35">
      <c r="A1639" s="86">
        <v>45386</v>
      </c>
      <c r="B1639" s="89">
        <v>450</v>
      </c>
      <c r="C1639" s="89">
        <v>83293</v>
      </c>
    </row>
    <row r="1640" spans="1:3" x14ac:dyDescent="0.35">
      <c r="A1640" s="86">
        <v>45387</v>
      </c>
      <c r="B1640" s="89">
        <v>450</v>
      </c>
      <c r="C1640" s="89">
        <v>85694</v>
      </c>
    </row>
    <row r="1641" spans="1:3" x14ac:dyDescent="0.35">
      <c r="A1641" s="86">
        <v>45390</v>
      </c>
      <c r="B1641" s="89">
        <v>450</v>
      </c>
      <c r="C1641" s="89">
        <v>76828</v>
      </c>
    </row>
    <row r="1642" spans="1:3" x14ac:dyDescent="0.35">
      <c r="A1642" s="86">
        <v>45391</v>
      </c>
      <c r="B1642" s="89">
        <v>450</v>
      </c>
      <c r="C1642" s="89">
        <v>82108</v>
      </c>
    </row>
    <row r="1643" spans="1:3" x14ac:dyDescent="0.35">
      <c r="A1643" s="86">
        <v>45392</v>
      </c>
      <c r="B1643" s="89">
        <v>450</v>
      </c>
      <c r="C1643" s="89">
        <v>90037</v>
      </c>
    </row>
    <row r="1644" spans="1:3" x14ac:dyDescent="0.35">
      <c r="A1644" s="86">
        <v>45393</v>
      </c>
      <c r="B1644" s="89">
        <v>450</v>
      </c>
      <c r="C1644" s="89">
        <v>91662</v>
      </c>
    </row>
    <row r="1645" spans="1:3" x14ac:dyDescent="0.35">
      <c r="A1645" s="86">
        <v>45394</v>
      </c>
      <c r="B1645" s="89">
        <v>450</v>
      </c>
      <c r="C1645" s="89">
        <v>97156</v>
      </c>
    </row>
    <row r="1646" spans="1:3" x14ac:dyDescent="0.35">
      <c r="A1646" s="86">
        <v>45397</v>
      </c>
      <c r="B1646" s="89">
        <v>450</v>
      </c>
      <c r="C1646" s="89">
        <v>99622.5</v>
      </c>
    </row>
    <row r="1647" spans="1:3" x14ac:dyDescent="0.35">
      <c r="A1647" s="86">
        <v>45398</v>
      </c>
      <c r="B1647" s="89">
        <v>450</v>
      </c>
      <c r="C1647" s="89">
        <v>95276</v>
      </c>
    </row>
    <row r="1648" spans="1:3" x14ac:dyDescent="0.35">
      <c r="A1648" s="86">
        <v>45399</v>
      </c>
      <c r="B1648" s="89">
        <v>450</v>
      </c>
      <c r="C1648" s="89">
        <v>98026</v>
      </c>
    </row>
    <row r="1649" spans="1:3" x14ac:dyDescent="0.35">
      <c r="A1649" s="86">
        <v>45400</v>
      </c>
      <c r="B1649" s="89">
        <v>450</v>
      </c>
      <c r="C1649" s="89">
        <v>94230</v>
      </c>
    </row>
    <row r="1650" spans="1:3" x14ac:dyDescent="0.35">
      <c r="A1650" s="86">
        <v>45401</v>
      </c>
      <c r="B1650" s="89">
        <v>450</v>
      </c>
      <c r="C1650" s="89">
        <v>99034</v>
      </c>
    </row>
    <row r="1651" spans="1:3" x14ac:dyDescent="0.35">
      <c r="A1651" s="86">
        <v>45404</v>
      </c>
      <c r="B1651" s="89">
        <v>450</v>
      </c>
      <c r="C1651" s="89">
        <v>99220</v>
      </c>
    </row>
    <row r="1652" spans="1:3" x14ac:dyDescent="0.35">
      <c r="A1652" s="86">
        <v>45405</v>
      </c>
      <c r="B1652" s="89">
        <v>450</v>
      </c>
      <c r="C1652" s="89">
        <v>101077</v>
      </c>
    </row>
    <row r="1653" spans="1:3" x14ac:dyDescent="0.35">
      <c r="A1653" s="86">
        <v>45406</v>
      </c>
      <c r="B1653" s="89">
        <v>450</v>
      </c>
      <c r="C1653" s="89">
        <v>103163</v>
      </c>
    </row>
    <row r="1654" spans="1:3" x14ac:dyDescent="0.35">
      <c r="A1654" s="86">
        <v>45407</v>
      </c>
      <c r="B1654" s="89">
        <v>450</v>
      </c>
      <c r="C1654" s="89">
        <v>79316</v>
      </c>
    </row>
    <row r="1655" spans="1:3" x14ac:dyDescent="0.35">
      <c r="A1655" s="86">
        <v>45408</v>
      </c>
      <c r="B1655" s="89">
        <v>450</v>
      </c>
      <c r="C1655" s="89">
        <v>82899</v>
      </c>
    </row>
    <row r="1656" spans="1:3" x14ac:dyDescent="0.35">
      <c r="A1656" s="86">
        <v>45411</v>
      </c>
      <c r="B1656" s="89">
        <v>450</v>
      </c>
      <c r="C1656" s="89">
        <v>93131</v>
      </c>
    </row>
    <row r="1657" spans="1:3" x14ac:dyDescent="0.35">
      <c r="A1657" s="86">
        <v>45412</v>
      </c>
      <c r="B1657" s="89">
        <v>450</v>
      </c>
      <c r="C1657" s="89">
        <v>83170</v>
      </c>
    </row>
    <row r="1658" spans="1:3" x14ac:dyDescent="0.35">
      <c r="A1658" s="86">
        <v>45413</v>
      </c>
      <c r="B1658" s="89">
        <v>450</v>
      </c>
      <c r="C1658" s="89">
        <v>83170</v>
      </c>
    </row>
    <row r="1659" spans="1:3" x14ac:dyDescent="0.35">
      <c r="A1659" s="86">
        <v>45414</v>
      </c>
      <c r="B1659" s="89">
        <v>450</v>
      </c>
      <c r="C1659" s="89">
        <v>76372</v>
      </c>
    </row>
    <row r="1660" spans="1:3" x14ac:dyDescent="0.35">
      <c r="A1660" s="86">
        <v>45415</v>
      </c>
      <c r="B1660" s="89">
        <v>450</v>
      </c>
      <c r="C1660" s="89">
        <v>69067</v>
      </c>
    </row>
    <row r="1661" spans="1:3" x14ac:dyDescent="0.35">
      <c r="A1661" s="86">
        <v>45418</v>
      </c>
      <c r="B1661" s="89">
        <v>450</v>
      </c>
      <c r="C1661" s="89">
        <v>75685</v>
      </c>
    </row>
    <row r="1662" spans="1:3" x14ac:dyDescent="0.35">
      <c r="A1662" s="86">
        <v>45419</v>
      </c>
      <c r="B1662" s="89">
        <v>530</v>
      </c>
      <c r="C1662" s="89">
        <v>68859</v>
      </c>
    </row>
    <row r="1663" spans="1:3" x14ac:dyDescent="0.35">
      <c r="A1663" s="86">
        <v>45420</v>
      </c>
      <c r="B1663" s="89">
        <v>450</v>
      </c>
      <c r="C1663" s="89">
        <v>68145</v>
      </c>
    </row>
    <row r="1664" spans="1:3" x14ac:dyDescent="0.35">
      <c r="A1664" s="86">
        <v>45421</v>
      </c>
      <c r="B1664" s="89">
        <v>450</v>
      </c>
      <c r="C1664" s="89">
        <v>61746</v>
      </c>
    </row>
    <row r="1665" spans="1:3" x14ac:dyDescent="0.35">
      <c r="A1665" s="86">
        <v>45422</v>
      </c>
      <c r="B1665" s="89">
        <v>450</v>
      </c>
      <c r="C1665" s="89">
        <v>66456</v>
      </c>
    </row>
    <row r="1666" spans="1:3" x14ac:dyDescent="0.35">
      <c r="A1666" s="86">
        <v>45425</v>
      </c>
      <c r="B1666" s="89">
        <v>450</v>
      </c>
      <c r="C1666" s="89">
        <v>61811</v>
      </c>
    </row>
    <row r="1667" spans="1:3" x14ac:dyDescent="0.35">
      <c r="A1667" s="86">
        <v>45426</v>
      </c>
      <c r="B1667" s="89">
        <v>450</v>
      </c>
      <c r="C1667" s="89">
        <v>71059</v>
      </c>
    </row>
    <row r="1668" spans="1:3" x14ac:dyDescent="0.35">
      <c r="A1668" s="86">
        <v>45427</v>
      </c>
      <c r="B1668" s="89">
        <v>450</v>
      </c>
      <c r="C1668" s="89">
        <v>73849</v>
      </c>
    </row>
    <row r="1669" spans="1:3" x14ac:dyDescent="0.35">
      <c r="A1669" s="86">
        <v>45428</v>
      </c>
      <c r="B1669" s="89">
        <v>450</v>
      </c>
      <c r="C1669" s="89">
        <v>68155</v>
      </c>
    </row>
    <row r="1670" spans="1:3" x14ac:dyDescent="0.35">
      <c r="A1670" s="86">
        <v>45429</v>
      </c>
      <c r="B1670" s="89">
        <v>450</v>
      </c>
      <c r="C1670" s="89">
        <v>74338</v>
      </c>
    </row>
    <row r="1671" spans="1:3" x14ac:dyDescent="0.35">
      <c r="A1671" s="86">
        <v>45432</v>
      </c>
      <c r="B1671" s="89">
        <v>450</v>
      </c>
      <c r="C1671" s="89">
        <v>84860</v>
      </c>
    </row>
    <row r="1672" spans="1:3" x14ac:dyDescent="0.35">
      <c r="A1672" s="86">
        <v>45433</v>
      </c>
      <c r="B1672" s="89">
        <v>450</v>
      </c>
      <c r="C1672" s="89">
        <v>87274</v>
      </c>
    </row>
    <row r="1673" spans="1:3" x14ac:dyDescent="0.35">
      <c r="A1673" s="86">
        <v>45434</v>
      </c>
      <c r="B1673" s="89">
        <v>450</v>
      </c>
      <c r="C1673" s="89">
        <v>92158</v>
      </c>
    </row>
    <row r="1674" spans="1:3" x14ac:dyDescent="0.35">
      <c r="A1674" s="86">
        <v>45435</v>
      </c>
      <c r="B1674" s="89">
        <v>450</v>
      </c>
      <c r="C1674" s="89">
        <v>90848</v>
      </c>
    </row>
    <row r="1675" spans="1:3" x14ac:dyDescent="0.35">
      <c r="A1675" s="86">
        <v>45436</v>
      </c>
      <c r="B1675" s="89">
        <v>450</v>
      </c>
      <c r="C1675" s="89">
        <v>89136</v>
      </c>
    </row>
    <row r="1676" spans="1:3" x14ac:dyDescent="0.35">
      <c r="A1676" s="86">
        <v>45439</v>
      </c>
      <c r="B1676" s="89">
        <v>450</v>
      </c>
      <c r="C1676" s="89">
        <v>83276</v>
      </c>
    </row>
    <row r="1677" spans="1:3" x14ac:dyDescent="0.35">
      <c r="A1677" s="86">
        <v>45440</v>
      </c>
      <c r="B1677" s="89">
        <v>450</v>
      </c>
      <c r="C1677" s="89">
        <v>81313</v>
      </c>
    </row>
    <row r="1678" spans="1:3" x14ac:dyDescent="0.35">
      <c r="A1678" s="86">
        <v>45441</v>
      </c>
      <c r="B1678" s="89">
        <v>450</v>
      </c>
      <c r="C1678" s="89">
        <v>81313</v>
      </c>
    </row>
    <row r="1679" spans="1:3" x14ac:dyDescent="0.35">
      <c r="A1679" s="86">
        <v>45442</v>
      </c>
      <c r="B1679" s="89">
        <v>450</v>
      </c>
      <c r="C1679" s="89">
        <v>83177</v>
      </c>
    </row>
    <row r="1680" spans="1:3" x14ac:dyDescent="0.35">
      <c r="A1680" s="86">
        <v>45443</v>
      </c>
      <c r="B1680" s="89">
        <v>450</v>
      </c>
      <c r="C1680" s="89">
        <v>80924</v>
      </c>
    </row>
    <row r="1681" spans="1:3" x14ac:dyDescent="0.35">
      <c r="A1681" s="86">
        <v>45446</v>
      </c>
      <c r="B1681" s="89">
        <v>450</v>
      </c>
      <c r="C1681" s="89">
        <v>70950</v>
      </c>
    </row>
    <row r="1682" spans="1:3" x14ac:dyDescent="0.35">
      <c r="A1682" s="86">
        <v>45447</v>
      </c>
      <c r="B1682" s="89">
        <v>450</v>
      </c>
      <c r="C1682" s="89">
        <v>67619</v>
      </c>
    </row>
    <row r="1683" spans="1:3" x14ac:dyDescent="0.35">
      <c r="A1683" s="86">
        <v>45448</v>
      </c>
      <c r="B1683" s="89">
        <v>450</v>
      </c>
      <c r="C1683" s="89">
        <v>75515</v>
      </c>
    </row>
    <row r="1684" spans="1:3" x14ac:dyDescent="0.35">
      <c r="A1684" s="86">
        <v>45449</v>
      </c>
      <c r="B1684" s="89">
        <v>450</v>
      </c>
      <c r="C1684" s="89">
        <v>77141</v>
      </c>
    </row>
    <row r="1685" spans="1:3" x14ac:dyDescent="0.35">
      <c r="A1685" s="86">
        <v>45450</v>
      </c>
      <c r="B1685" s="89">
        <v>450</v>
      </c>
      <c r="C1685" s="89">
        <v>73598</v>
      </c>
    </row>
    <row r="1686" spans="1:3" x14ac:dyDescent="0.35">
      <c r="A1686" s="86">
        <v>45453</v>
      </c>
      <c r="B1686" s="89">
        <v>450</v>
      </c>
      <c r="C1686" s="89">
        <v>75288</v>
      </c>
    </row>
    <row r="1687" spans="1:3" x14ac:dyDescent="0.35">
      <c r="A1687" s="86">
        <v>45454</v>
      </c>
      <c r="B1687" s="89">
        <v>450</v>
      </c>
      <c r="C1687" s="89">
        <v>68582</v>
      </c>
    </row>
    <row r="1688" spans="1:3" x14ac:dyDescent="0.35">
      <c r="A1688" s="86">
        <v>45455</v>
      </c>
      <c r="B1688" s="89">
        <v>450</v>
      </c>
      <c r="C1688" s="89">
        <v>71403</v>
      </c>
    </row>
    <row r="1689" spans="1:3" x14ac:dyDescent="0.35">
      <c r="A1689" s="86">
        <v>45456</v>
      </c>
      <c r="B1689" s="89">
        <v>450</v>
      </c>
      <c r="C1689" s="89">
        <v>76529</v>
      </c>
    </row>
    <row r="1690" spans="1:3" x14ac:dyDescent="0.35">
      <c r="A1690" s="86">
        <v>45457</v>
      </c>
      <c r="B1690" s="89">
        <v>450</v>
      </c>
      <c r="C1690" s="89">
        <v>80173</v>
      </c>
    </row>
    <row r="1691" spans="1:3" x14ac:dyDescent="0.35">
      <c r="A1691" s="86">
        <v>45460</v>
      </c>
      <c r="B1691" s="89">
        <v>450</v>
      </c>
      <c r="C1691" s="89">
        <v>80158</v>
      </c>
    </row>
    <row r="1692" spans="1:3" x14ac:dyDescent="0.35">
      <c r="A1692" s="86">
        <v>45461</v>
      </c>
      <c r="B1692" s="89">
        <v>450</v>
      </c>
      <c r="C1692" s="89">
        <v>79707</v>
      </c>
    </row>
    <row r="1693" spans="1:3" x14ac:dyDescent="0.35">
      <c r="A1693" s="86">
        <v>45462</v>
      </c>
      <c r="B1693" s="89">
        <v>450</v>
      </c>
      <c r="C1693" s="89">
        <v>73758</v>
      </c>
    </row>
    <row r="1694" spans="1:3" x14ac:dyDescent="0.35">
      <c r="A1694" s="86">
        <v>45463</v>
      </c>
      <c r="B1694" s="89">
        <v>450</v>
      </c>
      <c r="C1694" s="89">
        <v>75167</v>
      </c>
    </row>
    <row r="1695" spans="1:3" x14ac:dyDescent="0.35">
      <c r="A1695" s="86">
        <v>45464</v>
      </c>
      <c r="B1695" s="89">
        <v>450</v>
      </c>
      <c r="C1695" s="89">
        <v>85517</v>
      </c>
    </row>
    <row r="1696" spans="1:3" x14ac:dyDescent="0.35">
      <c r="A1696" s="86">
        <v>45467</v>
      </c>
      <c r="B1696" s="89">
        <v>450</v>
      </c>
      <c r="C1696" s="89">
        <v>89728</v>
      </c>
    </row>
    <row r="1697" spans="1:3" x14ac:dyDescent="0.35">
      <c r="A1697" s="86">
        <v>45468</v>
      </c>
      <c r="B1697" s="89">
        <v>450</v>
      </c>
      <c r="C1697" s="89">
        <v>84970</v>
      </c>
    </row>
    <row r="1698" spans="1:3" x14ac:dyDescent="0.35">
      <c r="A1698" s="86">
        <v>45469</v>
      </c>
      <c r="B1698" s="89">
        <v>450</v>
      </c>
      <c r="C1698" s="89">
        <v>86439</v>
      </c>
    </row>
    <row r="1699" spans="1:3" x14ac:dyDescent="0.35">
      <c r="A1699" s="86">
        <v>45470</v>
      </c>
      <c r="B1699" s="89">
        <v>450</v>
      </c>
      <c r="C1699" s="89">
        <v>87491</v>
      </c>
    </row>
    <row r="1700" spans="1:3" x14ac:dyDescent="0.35">
      <c r="A1700" s="86">
        <v>45471</v>
      </c>
      <c r="B1700" s="89">
        <v>450</v>
      </c>
      <c r="C1700" s="89">
        <v>60698</v>
      </c>
    </row>
    <row r="1701" spans="1:3" x14ac:dyDescent="0.35">
      <c r="A1701" s="86">
        <v>45474</v>
      </c>
      <c r="B1701" s="89">
        <v>450</v>
      </c>
      <c r="C1701" s="89">
        <v>69370</v>
      </c>
    </row>
    <row r="1702" spans="1:3" x14ac:dyDescent="0.35">
      <c r="A1702" s="86">
        <v>45475</v>
      </c>
      <c r="B1702" s="89">
        <v>450</v>
      </c>
      <c r="C1702" s="89">
        <v>75503</v>
      </c>
    </row>
    <row r="1703" spans="1:3" x14ac:dyDescent="0.35">
      <c r="A1703" s="86">
        <v>45476</v>
      </c>
      <c r="B1703" s="89">
        <v>450</v>
      </c>
      <c r="C1703" s="89">
        <v>92473</v>
      </c>
    </row>
    <row r="1704" spans="1:3" x14ac:dyDescent="0.35">
      <c r="A1704" s="86">
        <v>45477</v>
      </c>
      <c r="B1704" s="89">
        <v>450</v>
      </c>
      <c r="C1704" s="89">
        <v>87664</v>
      </c>
    </row>
    <row r="1705" spans="1:3" x14ac:dyDescent="0.35">
      <c r="A1705" s="86">
        <v>45478</v>
      </c>
      <c r="B1705" s="89">
        <v>450</v>
      </c>
      <c r="C1705" s="89">
        <v>79744</v>
      </c>
    </row>
    <row r="1706" spans="1:3" x14ac:dyDescent="0.35">
      <c r="A1706" s="86">
        <v>45481</v>
      </c>
      <c r="B1706" s="89">
        <v>450</v>
      </c>
      <c r="C1706" s="89">
        <v>90130</v>
      </c>
    </row>
    <row r="1707" spans="1:3" x14ac:dyDescent="0.35">
      <c r="A1707" s="86">
        <v>45482</v>
      </c>
      <c r="B1707" s="89">
        <v>450</v>
      </c>
      <c r="C1707" s="89">
        <v>91559</v>
      </c>
    </row>
    <row r="1708" spans="1:3" x14ac:dyDescent="0.35">
      <c r="A1708" s="86">
        <v>45483</v>
      </c>
      <c r="B1708" s="89">
        <v>450</v>
      </c>
      <c r="C1708" s="89">
        <v>89865</v>
      </c>
    </row>
    <row r="1709" spans="1:3" x14ac:dyDescent="0.35">
      <c r="A1709" s="86">
        <v>45484</v>
      </c>
      <c r="B1709" s="89">
        <v>450</v>
      </c>
      <c r="C1709" s="89">
        <v>98895</v>
      </c>
    </row>
    <row r="1710" spans="1:3" x14ac:dyDescent="0.35">
      <c r="A1710" s="86">
        <v>45485</v>
      </c>
      <c r="B1710" s="89">
        <v>450</v>
      </c>
      <c r="C1710" s="89">
        <v>111669</v>
      </c>
    </row>
    <row r="1711" spans="1:3" x14ac:dyDescent="0.35">
      <c r="A1711" s="86">
        <v>45488</v>
      </c>
      <c r="B1711" s="89">
        <v>450</v>
      </c>
      <c r="C1711" s="89">
        <v>119149</v>
      </c>
    </row>
    <row r="1712" spans="1:3" x14ac:dyDescent="0.35">
      <c r="A1712" s="86">
        <v>45489</v>
      </c>
      <c r="B1712" s="89">
        <v>450</v>
      </c>
      <c r="C1712" s="89">
        <v>117680</v>
      </c>
    </row>
    <row r="1713" spans="1:3" x14ac:dyDescent="0.35">
      <c r="A1713" s="86">
        <v>45490</v>
      </c>
      <c r="B1713" s="89">
        <v>650</v>
      </c>
      <c r="C1713" s="89">
        <v>118552</v>
      </c>
    </row>
    <row r="1714" spans="1:3" x14ac:dyDescent="0.35">
      <c r="A1714" s="86">
        <v>45491</v>
      </c>
      <c r="B1714" s="89">
        <v>650</v>
      </c>
      <c r="C1714" s="89">
        <v>126087</v>
      </c>
    </row>
    <row r="1715" spans="1:3" x14ac:dyDescent="0.35">
      <c r="A1715" s="86">
        <v>45492</v>
      </c>
      <c r="B1715" s="89">
        <v>650</v>
      </c>
      <c r="C1715" s="89">
        <v>134727</v>
      </c>
    </row>
    <row r="1716" spans="1:3" x14ac:dyDescent="0.35">
      <c r="A1716" s="86">
        <v>45495</v>
      </c>
      <c r="B1716" s="89">
        <v>650</v>
      </c>
      <c r="C1716" s="89">
        <v>142708</v>
      </c>
    </row>
    <row r="1717" spans="1:3" x14ac:dyDescent="0.35">
      <c r="A1717" s="86">
        <v>45496</v>
      </c>
      <c r="B1717" s="89">
        <v>650</v>
      </c>
      <c r="C1717" s="89">
        <v>139092</v>
      </c>
    </row>
    <row r="1718" spans="1:3" x14ac:dyDescent="0.35">
      <c r="A1718" s="86">
        <v>45497</v>
      </c>
      <c r="B1718" s="89">
        <v>450</v>
      </c>
      <c r="C1718" s="89">
        <v>139219</v>
      </c>
    </row>
    <row r="1719" spans="1:3" x14ac:dyDescent="0.35">
      <c r="A1719" s="86">
        <v>45498</v>
      </c>
      <c r="B1719" s="89">
        <v>450</v>
      </c>
      <c r="C1719" s="89">
        <v>131118</v>
      </c>
    </row>
    <row r="1720" spans="1:3" x14ac:dyDescent="0.35">
      <c r="A1720" s="86">
        <v>45499</v>
      </c>
      <c r="B1720" s="89">
        <v>450</v>
      </c>
      <c r="C1720" s="89">
        <v>124313</v>
      </c>
    </row>
    <row r="1721" spans="1:3" x14ac:dyDescent="0.35">
      <c r="A1721" s="86">
        <v>45502</v>
      </c>
      <c r="B1721" s="89">
        <v>450</v>
      </c>
      <c r="C1721" s="89">
        <v>133337</v>
      </c>
    </row>
    <row r="1722" spans="1:3" x14ac:dyDescent="0.35">
      <c r="A1722" s="86">
        <v>45503</v>
      </c>
      <c r="B1722" s="89">
        <v>450</v>
      </c>
      <c r="C1722" s="89">
        <v>135898</v>
      </c>
    </row>
    <row r="1723" spans="1:3" x14ac:dyDescent="0.35">
      <c r="A1723" s="86">
        <v>45504</v>
      </c>
      <c r="B1723" s="89">
        <v>1200</v>
      </c>
      <c r="C1723" s="89">
        <v>136116</v>
      </c>
    </row>
    <row r="1724" spans="1:3" x14ac:dyDescent="0.35">
      <c r="A1724" s="86">
        <v>45505</v>
      </c>
      <c r="B1724" s="89">
        <v>1200</v>
      </c>
      <c r="C1724" s="89">
        <v>128897</v>
      </c>
    </row>
    <row r="1725" spans="1:3" x14ac:dyDescent="0.35">
      <c r="A1725" s="86">
        <v>45506</v>
      </c>
      <c r="B1725" s="89">
        <v>1200</v>
      </c>
      <c r="C1725" s="89">
        <v>128796</v>
      </c>
    </row>
    <row r="1726" spans="1:3" x14ac:dyDescent="0.35">
      <c r="A1726" s="86">
        <v>45509</v>
      </c>
      <c r="B1726" s="89">
        <v>1200</v>
      </c>
      <c r="C1726" s="89">
        <v>143154</v>
      </c>
    </row>
    <row r="1727" spans="1:3" x14ac:dyDescent="0.35">
      <c r="A1727" s="86">
        <v>45510</v>
      </c>
      <c r="B1727" s="89">
        <v>1200</v>
      </c>
      <c r="C1727" s="89">
        <v>143735</v>
      </c>
    </row>
    <row r="1728" spans="1:3" x14ac:dyDescent="0.35">
      <c r="A1728" s="86">
        <v>45511</v>
      </c>
      <c r="B1728" s="89">
        <v>450</v>
      </c>
      <c r="C1728" s="89">
        <v>140066</v>
      </c>
    </row>
    <row r="1729" spans="1:3" x14ac:dyDescent="0.35">
      <c r="A1729" s="86">
        <v>45512</v>
      </c>
      <c r="B1729" s="89">
        <v>450</v>
      </c>
      <c r="C1729" s="89">
        <v>130614</v>
      </c>
    </row>
    <row r="1730" spans="1:3" x14ac:dyDescent="0.35">
      <c r="A1730" s="86">
        <v>45513</v>
      </c>
      <c r="B1730" s="89">
        <v>450</v>
      </c>
      <c r="C1730" s="89">
        <v>130614</v>
      </c>
    </row>
    <row r="1731" spans="1:3" x14ac:dyDescent="0.35">
      <c r="A1731" s="86">
        <v>45516</v>
      </c>
      <c r="B1731" s="89">
        <v>450</v>
      </c>
      <c r="C1731" s="89">
        <v>148851</v>
      </c>
    </row>
    <row r="1732" spans="1:3" x14ac:dyDescent="0.35">
      <c r="A1732" s="86">
        <v>45517</v>
      </c>
      <c r="B1732" s="89">
        <v>450</v>
      </c>
      <c r="C1732" s="89">
        <v>149275</v>
      </c>
    </row>
    <row r="1733" spans="1:3" x14ac:dyDescent="0.35">
      <c r="A1733" s="86">
        <v>45518</v>
      </c>
      <c r="B1733" s="89">
        <v>450</v>
      </c>
      <c r="C1733" s="89">
        <v>155609</v>
      </c>
    </row>
    <row r="1734" spans="1:3" x14ac:dyDescent="0.35">
      <c r="A1734" s="86">
        <v>45519</v>
      </c>
      <c r="B1734" s="89">
        <v>450</v>
      </c>
      <c r="C1734" s="89">
        <v>150829</v>
      </c>
    </row>
    <row r="1735" spans="1:3" x14ac:dyDescent="0.35">
      <c r="A1735" s="86">
        <v>45520</v>
      </c>
      <c r="B1735" s="89">
        <v>450</v>
      </c>
      <c r="C1735" s="89">
        <v>151662</v>
      </c>
    </row>
    <row r="1736" spans="1:3" x14ac:dyDescent="0.35">
      <c r="A1736" s="86">
        <v>45523</v>
      </c>
      <c r="B1736" s="89">
        <v>450</v>
      </c>
      <c r="C1736" s="89">
        <v>148569</v>
      </c>
    </row>
    <row r="1737" spans="1:3" x14ac:dyDescent="0.35">
      <c r="A1737" s="86">
        <v>45524</v>
      </c>
      <c r="B1737" s="89">
        <v>450</v>
      </c>
      <c r="C1737" s="89">
        <v>156034</v>
      </c>
    </row>
    <row r="1738" spans="1:3" x14ac:dyDescent="0.35">
      <c r="A1738" s="86">
        <v>45525</v>
      </c>
      <c r="B1738" s="89">
        <v>450</v>
      </c>
      <c r="C1738" s="89">
        <v>159183</v>
      </c>
    </row>
    <row r="1739" spans="1:3" x14ac:dyDescent="0.35">
      <c r="A1739" s="86">
        <v>45526</v>
      </c>
      <c r="B1739" s="89">
        <v>450</v>
      </c>
      <c r="C1739" s="89">
        <v>157962</v>
      </c>
    </row>
    <row r="1740" spans="1:3" x14ac:dyDescent="0.35">
      <c r="A1740" s="86">
        <v>45527</v>
      </c>
      <c r="B1740" s="89">
        <v>450</v>
      </c>
      <c r="C1740" s="89">
        <v>156673</v>
      </c>
    </row>
    <row r="1741" spans="1:3" x14ac:dyDescent="0.35">
      <c r="A1741" s="86">
        <v>45530</v>
      </c>
      <c r="B1741" s="89">
        <v>450</v>
      </c>
      <c r="C1741" s="89">
        <v>151328</v>
      </c>
    </row>
    <row r="1742" spans="1:3" x14ac:dyDescent="0.35">
      <c r="A1742" s="86">
        <v>45531</v>
      </c>
      <c r="B1742" s="89">
        <v>450</v>
      </c>
      <c r="C1742" s="89">
        <v>152130</v>
      </c>
    </row>
    <row r="1743" spans="1:3" x14ac:dyDescent="0.35">
      <c r="A1743" s="86">
        <v>45532</v>
      </c>
      <c r="B1743" s="89">
        <v>350</v>
      </c>
      <c r="C1743" s="89">
        <v>163462</v>
      </c>
    </row>
    <row r="1744" spans="1:3" x14ac:dyDescent="0.35">
      <c r="A1744" s="86">
        <v>45533</v>
      </c>
      <c r="B1744" s="89">
        <v>350</v>
      </c>
      <c r="C1744" s="89">
        <v>163475</v>
      </c>
    </row>
    <row r="1745" spans="1:3" x14ac:dyDescent="0.35">
      <c r="A1745" s="86">
        <v>45534</v>
      </c>
      <c r="B1745" s="89">
        <v>350</v>
      </c>
      <c r="C1745" s="89">
        <v>153162</v>
      </c>
    </row>
    <row r="1746" spans="1:3" x14ac:dyDescent="0.35">
      <c r="A1746" s="86">
        <v>45537</v>
      </c>
      <c r="B1746" s="89">
        <v>350</v>
      </c>
      <c r="C1746" s="89">
        <v>157726</v>
      </c>
    </row>
    <row r="1747" spans="1:3" x14ac:dyDescent="0.35">
      <c r="A1747" s="86">
        <v>45538</v>
      </c>
      <c r="B1747" s="89">
        <v>350</v>
      </c>
      <c r="C1747" s="89">
        <v>160419</v>
      </c>
    </row>
    <row r="1748" spans="1:3" x14ac:dyDescent="0.35">
      <c r="A1748" s="86">
        <v>45539</v>
      </c>
      <c r="B1748" s="89">
        <v>350</v>
      </c>
      <c r="C1748" s="89">
        <v>153941</v>
      </c>
    </row>
    <row r="1749" spans="1:3" x14ac:dyDescent="0.35">
      <c r="A1749" s="86">
        <v>45540</v>
      </c>
      <c r="B1749" s="89">
        <v>350</v>
      </c>
      <c r="C1749" s="89">
        <v>158824</v>
      </c>
    </row>
    <row r="1750" spans="1:3" x14ac:dyDescent="0.35">
      <c r="A1750" s="86">
        <v>45541</v>
      </c>
      <c r="B1750" s="89">
        <v>350</v>
      </c>
      <c r="C1750" s="89">
        <v>156720</v>
      </c>
    </row>
    <row r="1751" spans="1:3" x14ac:dyDescent="0.35">
      <c r="A1751" s="86">
        <v>45544</v>
      </c>
      <c r="B1751" s="89">
        <v>350</v>
      </c>
      <c r="C1751" s="89">
        <v>152579</v>
      </c>
    </row>
    <row r="1752" spans="1:3" x14ac:dyDescent="0.35">
      <c r="A1752" s="86">
        <v>45545</v>
      </c>
      <c r="B1752" s="89">
        <v>350</v>
      </c>
      <c r="C1752" s="89">
        <v>153003</v>
      </c>
    </row>
    <row r="1753" spans="1:3" x14ac:dyDescent="0.35">
      <c r="A1753" s="86">
        <v>45546</v>
      </c>
      <c r="B1753" s="89">
        <v>350</v>
      </c>
      <c r="C1753" s="89">
        <v>153910</v>
      </c>
    </row>
    <row r="1754" spans="1:3" x14ac:dyDescent="0.35">
      <c r="A1754" s="86">
        <v>45547</v>
      </c>
      <c r="B1754" s="89">
        <v>350</v>
      </c>
      <c r="C1754" s="89">
        <v>161680</v>
      </c>
    </row>
    <row r="1755" spans="1:3" x14ac:dyDescent="0.35">
      <c r="A1755" s="86">
        <v>45548</v>
      </c>
      <c r="B1755" s="89">
        <v>350</v>
      </c>
      <c r="C1755" s="89">
        <v>165907</v>
      </c>
    </row>
    <row r="1756" spans="1:3" x14ac:dyDescent="0.35">
      <c r="A1756" s="86">
        <v>45551</v>
      </c>
      <c r="B1756" s="89">
        <v>350</v>
      </c>
      <c r="C1756" s="89">
        <v>166876</v>
      </c>
    </row>
    <row r="1757" spans="1:3" x14ac:dyDescent="0.35">
      <c r="A1757" s="86">
        <v>45552</v>
      </c>
      <c r="B1757" s="89">
        <v>350</v>
      </c>
      <c r="C1757" s="89">
        <v>165907</v>
      </c>
    </row>
    <row r="1758" spans="1:3" x14ac:dyDescent="0.35">
      <c r="A1758" s="86">
        <v>45553</v>
      </c>
      <c r="B1758" s="89">
        <v>500</v>
      </c>
      <c r="C1758" s="89">
        <v>170235</v>
      </c>
    </row>
    <row r="1759" spans="1:3" x14ac:dyDescent="0.35">
      <c r="A1759" s="86">
        <v>45554</v>
      </c>
      <c r="B1759" s="89">
        <v>500</v>
      </c>
      <c r="C1759" s="89">
        <v>167014</v>
      </c>
    </row>
    <row r="1760" spans="1:3" x14ac:dyDescent="0.35">
      <c r="A1760" s="86">
        <v>45555</v>
      </c>
      <c r="B1760" s="89">
        <v>500</v>
      </c>
      <c r="C1760" s="89">
        <v>174051</v>
      </c>
    </row>
    <row r="1761" spans="1:3" x14ac:dyDescent="0.35">
      <c r="A1761" s="86">
        <v>45558</v>
      </c>
      <c r="B1761" s="89">
        <v>500</v>
      </c>
      <c r="C1761" s="89">
        <v>183587</v>
      </c>
    </row>
    <row r="1762" spans="1:3" x14ac:dyDescent="0.35">
      <c r="A1762" s="86">
        <v>45559</v>
      </c>
      <c r="B1762" s="89">
        <v>500</v>
      </c>
      <c r="C1762" s="89">
        <v>183587</v>
      </c>
    </row>
    <row r="1763" spans="1:3" x14ac:dyDescent="0.35">
      <c r="A1763" s="86">
        <v>45560</v>
      </c>
      <c r="B1763" s="89">
        <v>5350</v>
      </c>
      <c r="C1763" s="89">
        <v>171988</v>
      </c>
    </row>
    <row r="1764" spans="1:3" x14ac:dyDescent="0.35">
      <c r="A1764" s="86">
        <v>45561</v>
      </c>
      <c r="B1764" s="89">
        <v>5350</v>
      </c>
      <c r="C1764" s="89">
        <v>169781</v>
      </c>
    </row>
    <row r="1765" spans="1:3" x14ac:dyDescent="0.35">
      <c r="A1765" s="86">
        <v>45562</v>
      </c>
      <c r="B1765" s="89">
        <v>5350</v>
      </c>
      <c r="C1765" s="89">
        <v>175086</v>
      </c>
    </row>
    <row r="1766" spans="1:3" x14ac:dyDescent="0.35">
      <c r="A1766" s="86">
        <v>45565</v>
      </c>
      <c r="B1766" s="89">
        <v>5350</v>
      </c>
      <c r="C1766" s="89">
        <v>177774</v>
      </c>
    </row>
    <row r="1767" spans="1:3" x14ac:dyDescent="0.35">
      <c r="A1767" s="86">
        <v>45566</v>
      </c>
      <c r="B1767" s="89">
        <v>5350</v>
      </c>
      <c r="C1767" s="89">
        <v>173405</v>
      </c>
    </row>
    <row r="1768" spans="1:3" x14ac:dyDescent="0.35">
      <c r="A1768" s="86">
        <v>45567</v>
      </c>
      <c r="B1768" s="89">
        <v>350</v>
      </c>
      <c r="C1768" s="89">
        <v>171499</v>
      </c>
    </row>
    <row r="1769" spans="1:3" x14ac:dyDescent="0.35">
      <c r="A1769" s="86">
        <v>45568</v>
      </c>
      <c r="B1769" s="89">
        <v>350</v>
      </c>
      <c r="C1769" s="89">
        <v>169502</v>
      </c>
    </row>
    <row r="1770" spans="1:3" x14ac:dyDescent="0.35">
      <c r="A1770" s="86">
        <v>45569</v>
      </c>
      <c r="B1770" s="89">
        <v>350</v>
      </c>
      <c r="C1770" s="89">
        <v>163111</v>
      </c>
    </row>
    <row r="1771" spans="1:3" x14ac:dyDescent="0.35">
      <c r="A1771" s="86">
        <v>45572</v>
      </c>
      <c r="B1771" s="89">
        <v>350</v>
      </c>
      <c r="C1771" s="89">
        <v>171147</v>
      </c>
    </row>
    <row r="1772" spans="1:3" x14ac:dyDescent="0.35">
      <c r="A1772" s="86">
        <v>45573</v>
      </c>
      <c r="B1772" s="89">
        <v>350</v>
      </c>
      <c r="C1772" s="89">
        <v>175762</v>
      </c>
    </row>
    <row r="1773" spans="1:3" x14ac:dyDescent="0.35">
      <c r="A1773" s="86">
        <v>45574</v>
      </c>
      <c r="B1773" s="89">
        <v>600</v>
      </c>
      <c r="C1773" s="89">
        <v>175602</v>
      </c>
    </row>
    <row r="1774" spans="1:3" x14ac:dyDescent="0.35">
      <c r="A1774" s="86">
        <v>45575</v>
      </c>
      <c r="B1774" s="89">
        <v>600</v>
      </c>
      <c r="C1774" s="89">
        <v>166285</v>
      </c>
    </row>
    <row r="1775" spans="1:3" x14ac:dyDescent="0.35">
      <c r="A1775" s="86">
        <v>45576</v>
      </c>
      <c r="B1775" s="89">
        <v>600</v>
      </c>
      <c r="C1775" s="89">
        <v>171586</v>
      </c>
    </row>
    <row r="1776" spans="1:3" x14ac:dyDescent="0.35">
      <c r="A1776" s="86">
        <v>45579</v>
      </c>
      <c r="B1776" s="89">
        <v>600</v>
      </c>
      <c r="C1776" s="89">
        <v>178129</v>
      </c>
    </row>
    <row r="1777" spans="1:3" x14ac:dyDescent="0.35">
      <c r="A1777" s="86">
        <v>45580</v>
      </c>
      <c r="B1777" s="89">
        <v>600</v>
      </c>
      <c r="C1777" s="89">
        <v>183245</v>
      </c>
    </row>
    <row r="1778" spans="1:3" x14ac:dyDescent="0.35">
      <c r="A1778" s="86">
        <v>45581</v>
      </c>
      <c r="B1778" s="89">
        <v>600</v>
      </c>
      <c r="C1778" s="89">
        <v>180420</v>
      </c>
    </row>
    <row r="1779" spans="1:3" x14ac:dyDescent="0.35">
      <c r="A1779" s="86">
        <v>45582</v>
      </c>
      <c r="B1779" s="89">
        <v>600</v>
      </c>
      <c r="C1779" s="89">
        <v>178027</v>
      </c>
    </row>
    <row r="1780" spans="1:3" x14ac:dyDescent="0.35">
      <c r="A1780" s="86">
        <v>45583</v>
      </c>
      <c r="B1780" s="89">
        <v>600</v>
      </c>
      <c r="C1780" s="89">
        <v>182140</v>
      </c>
    </row>
    <row r="1781" spans="1:3" x14ac:dyDescent="0.35">
      <c r="A1781" s="86">
        <v>45586</v>
      </c>
      <c r="B1781" s="89">
        <v>600</v>
      </c>
      <c r="C1781" s="89">
        <v>182649</v>
      </c>
    </row>
    <row r="1782" spans="1:3" x14ac:dyDescent="0.35">
      <c r="A1782" s="86">
        <v>45587</v>
      </c>
      <c r="B1782" s="89">
        <v>600</v>
      </c>
      <c r="C1782" s="89">
        <v>188146</v>
      </c>
    </row>
    <row r="1783" spans="1:3" x14ac:dyDescent="0.35">
      <c r="A1783" s="86">
        <v>45588</v>
      </c>
      <c r="B1783" s="89">
        <v>600</v>
      </c>
      <c r="C1783" s="89">
        <v>190698</v>
      </c>
    </row>
    <row r="1784" spans="1:3" x14ac:dyDescent="0.35">
      <c r="A1784" s="86">
        <v>45589</v>
      </c>
      <c r="B1784" s="89">
        <v>600</v>
      </c>
      <c r="C1784" s="89">
        <v>184133</v>
      </c>
    </row>
    <row r="1785" spans="1:3" x14ac:dyDescent="0.35">
      <c r="A1785" s="86">
        <v>45590</v>
      </c>
      <c r="B1785" s="89">
        <v>600</v>
      </c>
      <c r="C1785" s="89">
        <v>178703</v>
      </c>
    </row>
    <row r="1786" spans="1:3" x14ac:dyDescent="0.35">
      <c r="A1786" s="86">
        <v>45593</v>
      </c>
      <c r="B1786" s="89">
        <v>600</v>
      </c>
      <c r="C1786" s="89">
        <v>174985</v>
      </c>
    </row>
    <row r="1787" spans="1:3" x14ac:dyDescent="0.35">
      <c r="A1787" s="86">
        <v>45594</v>
      </c>
      <c r="B1787" s="89">
        <v>600</v>
      </c>
      <c r="C1787" s="89">
        <v>171121</v>
      </c>
    </row>
    <row r="1788" spans="1:3" x14ac:dyDescent="0.35">
      <c r="A1788" s="86">
        <v>45595</v>
      </c>
      <c r="B1788" s="89">
        <v>350</v>
      </c>
      <c r="C1788" s="89">
        <v>177538</v>
      </c>
    </row>
    <row r="1789" spans="1:3" x14ac:dyDescent="0.35">
      <c r="A1789" s="86">
        <v>45596</v>
      </c>
      <c r="B1789" s="89">
        <v>350</v>
      </c>
      <c r="C1789" s="89">
        <v>170232</v>
      </c>
    </row>
    <row r="1790" spans="1:3" x14ac:dyDescent="0.35">
      <c r="A1790" s="86">
        <v>45597</v>
      </c>
      <c r="B1790" s="89">
        <v>350</v>
      </c>
      <c r="C1790" s="89">
        <v>167150</v>
      </c>
    </row>
    <row r="1791" spans="1:3" x14ac:dyDescent="0.35">
      <c r="A1791" s="86">
        <v>45600</v>
      </c>
      <c r="B1791" s="89">
        <v>350</v>
      </c>
      <c r="C1791" s="89">
        <v>168834</v>
      </c>
    </row>
    <row r="1792" spans="1:3" x14ac:dyDescent="0.35">
      <c r="A1792" s="86">
        <v>45601</v>
      </c>
      <c r="B1792" s="89">
        <v>350</v>
      </c>
      <c r="C1792" s="89">
        <v>167820</v>
      </c>
    </row>
    <row r="1793" spans="1:3" x14ac:dyDescent="0.35">
      <c r="A1793" s="86">
        <v>45602</v>
      </c>
      <c r="B1793" s="89">
        <v>350</v>
      </c>
      <c r="C1793" s="89">
        <v>167218</v>
      </c>
    </row>
    <row r="1794" spans="1:3" x14ac:dyDescent="0.35">
      <c r="A1794" s="86">
        <v>45603</v>
      </c>
      <c r="B1794" s="89">
        <v>350</v>
      </c>
      <c r="C1794" s="89">
        <v>169299</v>
      </c>
    </row>
    <row r="1795" spans="1:3" x14ac:dyDescent="0.35">
      <c r="A1795" s="86">
        <v>45604</v>
      </c>
      <c r="B1795" s="89">
        <v>350</v>
      </c>
      <c r="C1795" s="89">
        <v>164897</v>
      </c>
    </row>
    <row r="1796" spans="1:3" x14ac:dyDescent="0.35">
      <c r="A1796" s="86">
        <v>45607</v>
      </c>
      <c r="B1796" s="89">
        <v>350</v>
      </c>
      <c r="C1796" s="89">
        <v>163528</v>
      </c>
    </row>
    <row r="1797" spans="1:3" x14ac:dyDescent="0.35">
      <c r="A1797" s="86">
        <v>45608</v>
      </c>
      <c r="B1797" s="89">
        <v>350</v>
      </c>
      <c r="C1797" s="89">
        <v>161644</v>
      </c>
    </row>
    <row r="1798" spans="1:3" x14ac:dyDescent="0.35">
      <c r="A1798" s="86">
        <v>45609</v>
      </c>
      <c r="B1798" s="89">
        <v>800</v>
      </c>
      <c r="C1798" s="89">
        <v>168293</v>
      </c>
    </row>
    <row r="1799" spans="1:3" x14ac:dyDescent="0.35">
      <c r="A1799" s="86">
        <v>45610</v>
      </c>
      <c r="B1799" s="89">
        <v>800</v>
      </c>
      <c r="C1799" s="89">
        <v>172551</v>
      </c>
    </row>
    <row r="1800" spans="1:3" x14ac:dyDescent="0.35">
      <c r="A1800" s="86">
        <v>45611</v>
      </c>
      <c r="B1800" s="89">
        <v>800</v>
      </c>
      <c r="C1800" s="89">
        <v>178000</v>
      </c>
    </row>
    <row r="1801" spans="1:3" x14ac:dyDescent="0.35">
      <c r="A1801" s="86">
        <v>45614</v>
      </c>
      <c r="B1801" s="89">
        <v>800</v>
      </c>
      <c r="C1801" s="89">
        <v>182855</v>
      </c>
    </row>
    <row r="1802" spans="1:3" x14ac:dyDescent="0.35">
      <c r="A1802" s="86">
        <v>45615</v>
      </c>
      <c r="B1802" s="89">
        <v>800</v>
      </c>
      <c r="C1802" s="89">
        <v>181187</v>
      </c>
    </row>
    <row r="1803" spans="1:3" x14ac:dyDescent="0.35">
      <c r="A1803" s="86">
        <v>45616</v>
      </c>
      <c r="B1803" s="89">
        <v>700</v>
      </c>
      <c r="C1803" s="89">
        <v>191683</v>
      </c>
    </row>
    <row r="1804" spans="1:3" x14ac:dyDescent="0.35">
      <c r="A1804" s="86">
        <v>45617</v>
      </c>
      <c r="B1804" s="89">
        <v>700</v>
      </c>
      <c r="C1804" s="89">
        <v>172039</v>
      </c>
    </row>
    <row r="1805" spans="1:3" x14ac:dyDescent="0.35">
      <c r="A1805" s="86">
        <v>45618</v>
      </c>
      <c r="B1805" s="89">
        <v>700</v>
      </c>
      <c r="C1805" s="89">
        <v>176093</v>
      </c>
    </row>
    <row r="1806" spans="1:3" x14ac:dyDescent="0.35">
      <c r="A1806" s="86">
        <v>45621</v>
      </c>
      <c r="B1806" s="89">
        <v>700</v>
      </c>
      <c r="C1806" s="89">
        <v>171068</v>
      </c>
    </row>
    <row r="1807" spans="1:3" x14ac:dyDescent="0.35">
      <c r="A1807" s="86">
        <v>45622</v>
      </c>
      <c r="B1807" s="89">
        <v>700</v>
      </c>
      <c r="C1807" s="89">
        <v>164433</v>
      </c>
    </row>
    <row r="1808" spans="1:3" x14ac:dyDescent="0.35">
      <c r="A1808" s="86">
        <v>45623</v>
      </c>
      <c r="B1808" s="89">
        <v>650</v>
      </c>
      <c r="C1808" s="89">
        <v>164114</v>
      </c>
    </row>
    <row r="1809" spans="1:3" x14ac:dyDescent="0.35">
      <c r="A1809" s="86">
        <v>45624</v>
      </c>
      <c r="B1809" s="89">
        <v>650</v>
      </c>
      <c r="C1809" s="89">
        <v>159378</v>
      </c>
    </row>
    <row r="1810" spans="1:3" x14ac:dyDescent="0.35">
      <c r="A1810" s="86">
        <v>45625</v>
      </c>
      <c r="B1810" s="89">
        <v>650</v>
      </c>
      <c r="C1810" s="89">
        <v>161587</v>
      </c>
    </row>
    <row r="1811" spans="1:3" x14ac:dyDescent="0.35">
      <c r="A1811" s="86">
        <v>45628</v>
      </c>
      <c r="B1811" s="89">
        <v>650</v>
      </c>
      <c r="C1811" s="89">
        <v>157797</v>
      </c>
    </row>
    <row r="1812" spans="1:3" x14ac:dyDescent="0.35">
      <c r="A1812" s="86">
        <v>45629</v>
      </c>
      <c r="B1812" s="89">
        <v>650</v>
      </c>
      <c r="C1812" s="89">
        <v>149629</v>
      </c>
    </row>
    <row r="1813" spans="1:3" x14ac:dyDescent="0.35">
      <c r="A1813" s="86">
        <v>45630</v>
      </c>
      <c r="B1813" s="89">
        <v>750</v>
      </c>
      <c r="C1813" s="89">
        <v>153079</v>
      </c>
    </row>
    <row r="1814" spans="1:3" x14ac:dyDescent="0.35">
      <c r="A1814" s="86">
        <v>45631</v>
      </c>
      <c r="B1814" s="89">
        <v>750</v>
      </c>
      <c r="C1814" s="89">
        <v>147167</v>
      </c>
    </row>
    <row r="1815" spans="1:3" x14ac:dyDescent="0.35">
      <c r="A1815" s="86">
        <v>45632</v>
      </c>
      <c r="B1815" s="89">
        <v>750</v>
      </c>
      <c r="C1815" s="89">
        <v>149826</v>
      </c>
    </row>
    <row r="1816" spans="1:3" x14ac:dyDescent="0.35">
      <c r="A1816" s="86">
        <v>45635</v>
      </c>
      <c r="B1816" s="89">
        <v>750</v>
      </c>
      <c r="C1816" s="89">
        <v>149051</v>
      </c>
    </row>
    <row r="1817" spans="1:3" x14ac:dyDescent="0.35">
      <c r="A1817" s="86">
        <v>45636</v>
      </c>
      <c r="B1817" s="89">
        <v>750</v>
      </c>
      <c r="C1817" s="89">
        <v>147659</v>
      </c>
    </row>
    <row r="1818" spans="1:3" x14ac:dyDescent="0.35">
      <c r="A1818" s="86">
        <v>45637</v>
      </c>
      <c r="B1818" s="89">
        <v>650</v>
      </c>
      <c r="C1818" s="89">
        <v>161008</v>
      </c>
    </row>
    <row r="1819" spans="1:3" x14ac:dyDescent="0.35">
      <c r="A1819" s="86">
        <v>45638</v>
      </c>
      <c r="B1819" s="89">
        <v>650</v>
      </c>
      <c r="C1819" s="89">
        <v>166018</v>
      </c>
    </row>
    <row r="1820" spans="1:3" x14ac:dyDescent="0.35">
      <c r="A1820" s="86">
        <v>45639</v>
      </c>
      <c r="B1820" s="89">
        <v>650</v>
      </c>
      <c r="C1820" s="89">
        <v>166379</v>
      </c>
    </row>
    <row r="1821" spans="1:3" x14ac:dyDescent="0.35">
      <c r="A1821" s="86">
        <v>45642</v>
      </c>
      <c r="B1821" s="89">
        <v>650</v>
      </c>
      <c r="C1821" s="89">
        <v>165978</v>
      </c>
    </row>
    <row r="1822" spans="1:3" x14ac:dyDescent="0.35">
      <c r="A1822" s="86">
        <v>45643</v>
      </c>
      <c r="B1822" s="89">
        <v>650</v>
      </c>
      <c r="C1822" s="89">
        <v>163605</v>
      </c>
    </row>
    <row r="1823" spans="1:3" x14ac:dyDescent="0.35">
      <c r="A1823" s="86">
        <v>45644</v>
      </c>
      <c r="B1823" s="89">
        <v>750</v>
      </c>
      <c r="C1823" s="89">
        <v>162529</v>
      </c>
    </row>
    <row r="1824" spans="1:3" x14ac:dyDescent="0.35">
      <c r="A1824" s="86">
        <v>45645</v>
      </c>
      <c r="B1824" s="89">
        <v>750</v>
      </c>
      <c r="C1824" s="89">
        <v>168440</v>
      </c>
    </row>
    <row r="1825" spans="1:3" x14ac:dyDescent="0.35">
      <c r="A1825" s="86">
        <v>45646</v>
      </c>
      <c r="B1825" s="89">
        <v>750</v>
      </c>
      <c r="C1825" s="89">
        <v>168701</v>
      </c>
    </row>
    <row r="1826" spans="1:3" x14ac:dyDescent="0.35">
      <c r="A1826" s="86">
        <v>45649</v>
      </c>
      <c r="B1826" s="89">
        <v>750</v>
      </c>
      <c r="C1826" s="89">
        <v>155617</v>
      </c>
    </row>
    <row r="1827" spans="1:3" x14ac:dyDescent="0.35">
      <c r="A1827" s="86">
        <v>45650</v>
      </c>
      <c r="B1827" s="89">
        <v>750</v>
      </c>
      <c r="C1827" s="89">
        <v>150897</v>
      </c>
    </row>
    <row r="1828" spans="1:3" x14ac:dyDescent="0.35">
      <c r="A1828" s="86">
        <v>45651</v>
      </c>
      <c r="B1828" s="89">
        <v>750</v>
      </c>
      <c r="C1828" s="89">
        <v>150897</v>
      </c>
    </row>
    <row r="1829" spans="1:3" x14ac:dyDescent="0.35">
      <c r="A1829" s="86">
        <v>45652</v>
      </c>
      <c r="B1829" s="89">
        <v>750</v>
      </c>
      <c r="C1829" s="89">
        <v>150897</v>
      </c>
    </row>
    <row r="1830" spans="1:3" x14ac:dyDescent="0.35">
      <c r="A1830" s="86">
        <v>45653</v>
      </c>
      <c r="B1830" s="89">
        <v>750</v>
      </c>
      <c r="C1830" s="89">
        <v>156885</v>
      </c>
    </row>
    <row r="1831" spans="1:3" x14ac:dyDescent="0.35">
      <c r="A1831" s="86">
        <v>45656</v>
      </c>
      <c r="B1831" s="89">
        <v>750</v>
      </c>
      <c r="C1831" s="89">
        <v>159765</v>
      </c>
    </row>
    <row r="1832" spans="1:3" x14ac:dyDescent="0.35">
      <c r="A1832" s="86">
        <v>45657</v>
      </c>
      <c r="B1832" s="89">
        <v>1100</v>
      </c>
      <c r="C1832" s="89">
        <v>162328</v>
      </c>
    </row>
    <row r="1833" spans="1:3" x14ac:dyDescent="0.35">
      <c r="A1833" s="86">
        <v>45658</v>
      </c>
      <c r="B1833" s="89">
        <v>1100</v>
      </c>
      <c r="C1833" s="89">
        <v>162328</v>
      </c>
    </row>
    <row r="1834" spans="1:3" x14ac:dyDescent="0.35">
      <c r="A1834" s="86">
        <v>45659</v>
      </c>
      <c r="B1834" s="89">
        <v>1100</v>
      </c>
      <c r="C1834" s="89">
        <v>153046</v>
      </c>
    </row>
    <row r="1835" spans="1:3" x14ac:dyDescent="0.35">
      <c r="A1835" s="86">
        <v>45660</v>
      </c>
      <c r="B1835" s="89">
        <v>1100</v>
      </c>
      <c r="C1835" s="89">
        <v>151596</v>
      </c>
    </row>
    <row r="1836" spans="1:3" x14ac:dyDescent="0.35">
      <c r="A1836" s="86">
        <v>45663</v>
      </c>
      <c r="B1836" s="89">
        <v>1100</v>
      </c>
      <c r="C1836" s="89">
        <v>150963</v>
      </c>
    </row>
    <row r="1837" spans="1:3" x14ac:dyDescent="0.35">
      <c r="A1837" s="86">
        <v>45664</v>
      </c>
      <c r="B1837" s="89">
        <v>1100</v>
      </c>
      <c r="C1837" s="89">
        <v>152920</v>
      </c>
    </row>
    <row r="1838" spans="1:3" x14ac:dyDescent="0.35">
      <c r="A1838" s="86">
        <v>45665</v>
      </c>
      <c r="B1838" s="89">
        <v>1200</v>
      </c>
      <c r="C1838" s="89">
        <v>156973</v>
      </c>
    </row>
    <row r="1839" spans="1:3" x14ac:dyDescent="0.35">
      <c r="A1839" s="86">
        <v>45666</v>
      </c>
      <c r="B1839" s="89">
        <v>1200</v>
      </c>
      <c r="C1839" s="89">
        <v>155907</v>
      </c>
    </row>
    <row r="1840" spans="1:3" x14ac:dyDescent="0.35">
      <c r="A1840" s="86">
        <v>45667</v>
      </c>
      <c r="B1840" s="89">
        <v>1200</v>
      </c>
      <c r="C1840" s="89">
        <v>152191</v>
      </c>
    </row>
    <row r="1841" spans="1:3" x14ac:dyDescent="0.35">
      <c r="A1841" s="86">
        <v>45670</v>
      </c>
      <c r="B1841" s="89">
        <v>1200</v>
      </c>
      <c r="C1841" s="89">
        <v>153313</v>
      </c>
    </row>
    <row r="1842" spans="1:3" x14ac:dyDescent="0.35">
      <c r="A1842" s="86">
        <v>45671</v>
      </c>
      <c r="B1842" s="89">
        <v>1200</v>
      </c>
      <c r="C1842" s="89">
        <v>164031</v>
      </c>
    </row>
    <row r="1843" spans="1:3" x14ac:dyDescent="0.35">
      <c r="A1843" s="86">
        <v>45672</v>
      </c>
      <c r="B1843" s="89">
        <v>1200</v>
      </c>
      <c r="C1843" s="89">
        <v>171171</v>
      </c>
    </row>
    <row r="1844" spans="1:3" x14ac:dyDescent="0.35">
      <c r="A1844" s="86">
        <v>45673</v>
      </c>
      <c r="B1844" s="89">
        <v>1200</v>
      </c>
      <c r="C1844" s="89">
        <v>168226</v>
      </c>
    </row>
    <row r="1845" spans="1:3" x14ac:dyDescent="0.35">
      <c r="A1845" s="86">
        <v>45674</v>
      </c>
      <c r="B1845" s="89">
        <v>1200</v>
      </c>
      <c r="C1845" s="89">
        <v>173505</v>
      </c>
    </row>
    <row r="1846" spans="1:3" x14ac:dyDescent="0.35">
      <c r="A1846" s="86">
        <v>45677</v>
      </c>
      <c r="B1846" s="89">
        <v>1200</v>
      </c>
      <c r="C1846" s="89">
        <v>178616</v>
      </c>
    </row>
    <row r="1847" spans="1:3" x14ac:dyDescent="0.35">
      <c r="A1847" s="86">
        <v>45678</v>
      </c>
      <c r="B1847" s="89">
        <v>1200</v>
      </c>
      <c r="C1847" s="89">
        <v>182184</v>
      </c>
    </row>
    <row r="1848" spans="1:3" x14ac:dyDescent="0.35">
      <c r="A1848" s="86">
        <v>45679</v>
      </c>
      <c r="B1848" s="89">
        <v>1000</v>
      </c>
      <c r="C1848" s="89">
        <v>178254</v>
      </c>
    </row>
    <row r="1849" spans="1:3" x14ac:dyDescent="0.35">
      <c r="A1849" s="86">
        <v>45680</v>
      </c>
      <c r="B1849" s="89">
        <v>1000</v>
      </c>
      <c r="C1849" s="89">
        <v>179107</v>
      </c>
    </row>
    <row r="1850" spans="1:3" x14ac:dyDescent="0.35">
      <c r="A1850" s="86">
        <v>45681</v>
      </c>
      <c r="B1850" s="89">
        <v>1000</v>
      </c>
      <c r="C1850" s="89">
        <v>178412</v>
      </c>
    </row>
    <row r="1851" spans="1:3" x14ac:dyDescent="0.35">
      <c r="A1851" s="86">
        <v>45684</v>
      </c>
      <c r="B1851" s="89">
        <v>1000</v>
      </c>
      <c r="C1851" s="89">
        <v>175084</v>
      </c>
    </row>
    <row r="1852" spans="1:3" x14ac:dyDescent="0.35">
      <c r="A1852" s="86">
        <v>45685</v>
      </c>
      <c r="B1852" s="89">
        <v>1000</v>
      </c>
      <c r="C1852" s="89">
        <v>172403</v>
      </c>
    </row>
    <row r="1853" spans="1:3" x14ac:dyDescent="0.35">
      <c r="A1853" s="86">
        <v>45686</v>
      </c>
      <c r="B1853" s="89">
        <v>750</v>
      </c>
      <c r="C1853" s="89">
        <v>178134</v>
      </c>
    </row>
    <row r="1854" spans="1:3" x14ac:dyDescent="0.35">
      <c r="A1854" s="86">
        <v>45687</v>
      </c>
      <c r="B1854" s="89">
        <v>750</v>
      </c>
      <c r="C1854" s="89">
        <v>173039</v>
      </c>
    </row>
    <row r="1855" spans="1:3" x14ac:dyDescent="0.35">
      <c r="A1855" s="86">
        <v>45688</v>
      </c>
      <c r="B1855" s="89">
        <v>750</v>
      </c>
      <c r="C1855" s="89">
        <v>171393</v>
      </c>
    </row>
    <row r="1856" spans="1:3" x14ac:dyDescent="0.35">
      <c r="A1856" s="86">
        <v>45691</v>
      </c>
      <c r="B1856" s="89">
        <v>750</v>
      </c>
      <c r="C1856" s="89">
        <v>157555</v>
      </c>
    </row>
    <row r="1857" spans="1:3" x14ac:dyDescent="0.35">
      <c r="A1857" s="86">
        <v>45692</v>
      </c>
      <c r="B1857" s="89">
        <v>750</v>
      </c>
      <c r="C1857" s="89">
        <v>163526</v>
      </c>
    </row>
    <row r="1858" spans="1:3" x14ac:dyDescent="0.35">
      <c r="A1858" s="86">
        <v>45693</v>
      </c>
      <c r="B1858" s="89">
        <v>650</v>
      </c>
      <c r="C1858" s="89">
        <v>162873</v>
      </c>
    </row>
    <row r="1859" spans="1:3" x14ac:dyDescent="0.35">
      <c r="A1859" s="86">
        <v>45694</v>
      </c>
      <c r="B1859" s="89">
        <v>650</v>
      </c>
      <c r="C1859" s="89">
        <v>161866</v>
      </c>
    </row>
    <row r="1860" spans="1:3" x14ac:dyDescent="0.35">
      <c r="A1860" s="86">
        <v>45695</v>
      </c>
      <c r="B1860" s="89">
        <v>650</v>
      </c>
      <c r="C1860" s="89">
        <v>160311</v>
      </c>
    </row>
    <row r="1861" spans="1:3" x14ac:dyDescent="0.35">
      <c r="A1861" s="86">
        <v>45698</v>
      </c>
      <c r="B1861" s="89">
        <v>650</v>
      </c>
      <c r="C1861" s="89">
        <v>152394</v>
      </c>
    </row>
    <row r="1862" spans="1:3" x14ac:dyDescent="0.35">
      <c r="A1862" s="86">
        <v>45699</v>
      </c>
      <c r="B1862" s="89">
        <v>650</v>
      </c>
      <c r="C1862" s="89">
        <v>164920</v>
      </c>
    </row>
    <row r="1863" spans="1:3" x14ac:dyDescent="0.35">
      <c r="A1863" s="86">
        <v>45700</v>
      </c>
      <c r="B1863" s="89">
        <v>450</v>
      </c>
      <c r="C1863" s="89">
        <v>165933</v>
      </c>
    </row>
    <row r="1864" spans="1:3" x14ac:dyDescent="0.35">
      <c r="A1864" s="86">
        <v>45701</v>
      </c>
      <c r="B1864" s="89">
        <v>450</v>
      </c>
      <c r="C1864" s="89">
        <v>173816</v>
      </c>
    </row>
    <row r="1865" spans="1:3" x14ac:dyDescent="0.35">
      <c r="A1865" s="86">
        <v>45702</v>
      </c>
      <c r="B1865" s="89">
        <v>450</v>
      </c>
      <c r="C1865" s="89">
        <v>174548</v>
      </c>
    </row>
    <row r="1866" spans="1:3" x14ac:dyDescent="0.35">
      <c r="A1866" s="86">
        <v>45705</v>
      </c>
      <c r="B1866" s="89">
        <v>450</v>
      </c>
      <c r="C1866" s="89">
        <v>180673</v>
      </c>
    </row>
    <row r="1867" spans="1:3" x14ac:dyDescent="0.35">
      <c r="A1867" s="86">
        <v>45706</v>
      </c>
      <c r="B1867" s="89">
        <v>450</v>
      </c>
      <c r="C1867" s="89">
        <v>178989</v>
      </c>
    </row>
    <row r="1868" spans="1:3" x14ac:dyDescent="0.35">
      <c r="A1868" s="86">
        <v>45707</v>
      </c>
      <c r="B1868" s="89">
        <v>500</v>
      </c>
      <c r="C1868" s="89">
        <v>181346</v>
      </c>
    </row>
    <row r="1869" spans="1:3" x14ac:dyDescent="0.35">
      <c r="A1869" s="86">
        <v>45708</v>
      </c>
      <c r="B1869" s="89">
        <v>500</v>
      </c>
      <c r="C1869" s="89">
        <v>189816</v>
      </c>
    </row>
    <row r="1870" spans="1:3" x14ac:dyDescent="0.35">
      <c r="A1870" s="86">
        <v>45709</v>
      </c>
      <c r="B1870" s="89">
        <v>500</v>
      </c>
      <c r="C1870" s="89">
        <v>181004</v>
      </c>
    </row>
    <row r="1871" spans="1:3" x14ac:dyDescent="0.35">
      <c r="A1871" s="86">
        <v>45712</v>
      </c>
      <c r="B1871" s="89">
        <v>500</v>
      </c>
      <c r="C1871" s="89">
        <v>179705</v>
      </c>
    </row>
    <row r="1872" spans="1:3" x14ac:dyDescent="0.35">
      <c r="A1872" s="86">
        <v>45713</v>
      </c>
      <c r="B1872" s="89">
        <v>500</v>
      </c>
      <c r="C1872" s="89">
        <v>170743</v>
      </c>
    </row>
    <row r="1873" spans="1:3" x14ac:dyDescent="0.35">
      <c r="A1873" s="86">
        <v>45714</v>
      </c>
      <c r="B1873" s="89">
        <v>300</v>
      </c>
      <c r="C1873" s="89">
        <v>167556</v>
      </c>
    </row>
    <row r="1874" spans="1:3" x14ac:dyDescent="0.35">
      <c r="A1874" s="86">
        <v>45715</v>
      </c>
      <c r="B1874" s="89">
        <v>300</v>
      </c>
      <c r="C1874" s="89">
        <v>157199</v>
      </c>
    </row>
    <row r="1875" spans="1:3" x14ac:dyDescent="0.35">
      <c r="A1875" s="86">
        <v>45716</v>
      </c>
      <c r="B1875" s="89">
        <v>300</v>
      </c>
      <c r="C1875" s="89">
        <v>153139</v>
      </c>
    </row>
    <row r="1876" spans="1:3" x14ac:dyDescent="0.35">
      <c r="A1876" s="86">
        <v>45719</v>
      </c>
      <c r="B1876" s="89">
        <v>300</v>
      </c>
      <c r="C1876" s="89">
        <v>157921</v>
      </c>
    </row>
    <row r="1877" spans="1:3" x14ac:dyDescent="0.35">
      <c r="A1877" s="86">
        <v>45720</v>
      </c>
      <c r="B1877" s="89">
        <v>300</v>
      </c>
      <c r="C1877" s="89">
        <v>155187</v>
      </c>
    </row>
    <row r="1878" spans="1:3" x14ac:dyDescent="0.35">
      <c r="A1878" s="86">
        <v>45721</v>
      </c>
      <c r="B1878" s="89">
        <v>300</v>
      </c>
      <c r="C1878" s="89">
        <v>154492</v>
      </c>
    </row>
    <row r="1879" spans="1:3" x14ac:dyDescent="0.35">
      <c r="A1879" s="86">
        <v>45722</v>
      </c>
      <c r="B1879" s="89">
        <v>300</v>
      </c>
      <c r="C1879" s="89">
        <v>149150</v>
      </c>
    </row>
    <row r="1880" spans="1:3" x14ac:dyDescent="0.35">
      <c r="A1880" s="86">
        <v>45723</v>
      </c>
      <c r="B1880" s="89">
        <v>300</v>
      </c>
      <c r="C1880" s="89">
        <v>150974</v>
      </c>
    </row>
    <row r="1881" spans="1:3" x14ac:dyDescent="0.35">
      <c r="A1881" s="86">
        <v>45726</v>
      </c>
      <c r="B1881" s="89">
        <v>300</v>
      </c>
      <c r="C1881" s="89">
        <v>154264</v>
      </c>
    </row>
    <row r="1882" spans="1:3" x14ac:dyDescent="0.35">
      <c r="A1882" s="86">
        <v>45727</v>
      </c>
      <c r="B1882" s="89">
        <v>300</v>
      </c>
      <c r="C1882" s="89">
        <v>156322</v>
      </c>
    </row>
    <row r="1883" spans="1:3" x14ac:dyDescent="0.35">
      <c r="A1883" s="86">
        <v>45728</v>
      </c>
      <c r="B1883" s="89">
        <v>300</v>
      </c>
      <c r="C1883" s="89">
        <v>159076</v>
      </c>
    </row>
    <row r="1884" spans="1:3" x14ac:dyDescent="0.35">
      <c r="A1884" s="86">
        <v>45729</v>
      </c>
      <c r="B1884" s="89">
        <v>300</v>
      </c>
      <c r="C1884" s="89">
        <v>163820</v>
      </c>
    </row>
    <row r="1885" spans="1:3" x14ac:dyDescent="0.35">
      <c r="A1885" s="86">
        <v>45730</v>
      </c>
      <c r="B1885" s="89">
        <v>300</v>
      </c>
      <c r="C1885" s="89">
        <v>168388</v>
      </c>
    </row>
    <row r="1886" spans="1:3" x14ac:dyDescent="0.35">
      <c r="A1886" s="86">
        <v>45733</v>
      </c>
      <c r="B1886" s="89">
        <v>300</v>
      </c>
      <c r="C1886" s="89">
        <v>177179</v>
      </c>
    </row>
    <row r="1887" spans="1:3" x14ac:dyDescent="0.35">
      <c r="A1887" s="86">
        <v>45734</v>
      </c>
      <c r="B1887" s="89">
        <v>300</v>
      </c>
      <c r="C1887" s="89">
        <v>178225</v>
      </c>
    </row>
    <row r="1888" spans="1:3" x14ac:dyDescent="0.35">
      <c r="A1888" s="86">
        <v>45735</v>
      </c>
      <c r="B1888" s="89">
        <v>300</v>
      </c>
      <c r="C1888" s="89">
        <v>180819</v>
      </c>
    </row>
    <row r="1889" spans="1:3" x14ac:dyDescent="0.35">
      <c r="A1889" s="86">
        <v>45736</v>
      </c>
      <c r="B1889" s="89">
        <v>300</v>
      </c>
      <c r="C1889" s="89">
        <v>173586</v>
      </c>
    </row>
    <row r="1890" spans="1:3" x14ac:dyDescent="0.35">
      <c r="A1890" s="86">
        <v>45737</v>
      </c>
      <c r="B1890" s="89">
        <v>300</v>
      </c>
      <c r="C1890" s="89">
        <v>173586</v>
      </c>
    </row>
    <row r="1891" spans="1:3" x14ac:dyDescent="0.35">
      <c r="A1891" s="86">
        <v>45740</v>
      </c>
      <c r="B1891" s="89">
        <v>300</v>
      </c>
      <c r="C1891" s="89">
        <v>178959</v>
      </c>
    </row>
    <row r="1892" spans="1:3" x14ac:dyDescent="0.35">
      <c r="A1892" s="86">
        <v>45741</v>
      </c>
      <c r="B1892" s="89">
        <v>300</v>
      </c>
      <c r="C1892" s="89">
        <v>186860</v>
      </c>
    </row>
    <row r="1893" spans="1:3" x14ac:dyDescent="0.35">
      <c r="A1893" s="86">
        <v>45742</v>
      </c>
      <c r="B1893" s="89">
        <v>250</v>
      </c>
      <c r="C1893" s="89">
        <v>189834</v>
      </c>
    </row>
    <row r="1894" spans="1:3" x14ac:dyDescent="0.35">
      <c r="A1894" s="86">
        <v>45743</v>
      </c>
      <c r="B1894" s="89">
        <v>250</v>
      </c>
      <c r="C1894" s="89">
        <v>176600</v>
      </c>
    </row>
    <row r="1895" spans="1:3" x14ac:dyDescent="0.35">
      <c r="A1895" s="86">
        <v>45744</v>
      </c>
      <c r="B1895" s="89">
        <v>250</v>
      </c>
      <c r="C1895" s="89">
        <v>177480</v>
      </c>
    </row>
    <row r="1896" spans="1:3" x14ac:dyDescent="0.35">
      <c r="A1896" s="86">
        <v>45747</v>
      </c>
      <c r="B1896" s="89">
        <v>250</v>
      </c>
      <c r="C1896" s="89">
        <v>171503</v>
      </c>
    </row>
    <row r="1897" spans="1:3" x14ac:dyDescent="0.35">
      <c r="A1897" s="86">
        <v>45748</v>
      </c>
      <c r="B1897" s="89">
        <v>250</v>
      </c>
      <c r="C1897" s="89">
        <v>154149</v>
      </c>
    </row>
    <row r="1898" spans="1:3" x14ac:dyDescent="0.35">
      <c r="A1898" s="86">
        <v>45749</v>
      </c>
      <c r="B1898" s="89">
        <v>250</v>
      </c>
      <c r="C1898" s="89">
        <v>163275</v>
      </c>
    </row>
    <row r="1899" spans="1:3" x14ac:dyDescent="0.35">
      <c r="A1899" s="86">
        <v>45750</v>
      </c>
      <c r="B1899" s="89">
        <v>250</v>
      </c>
      <c r="C1899" s="89">
        <v>152884</v>
      </c>
    </row>
    <row r="1900" spans="1:3" x14ac:dyDescent="0.35">
      <c r="A1900" s="86">
        <v>45751</v>
      </c>
      <c r="B1900" s="89">
        <v>250</v>
      </c>
      <c r="C1900" s="89">
        <v>145823</v>
      </c>
    </row>
    <row r="1901" spans="1:3" x14ac:dyDescent="0.35">
      <c r="A1901" s="86">
        <v>45754</v>
      </c>
      <c r="B1901" s="89">
        <v>250</v>
      </c>
      <c r="C1901" s="89">
        <v>147355</v>
      </c>
    </row>
    <row r="1902" spans="1:3" x14ac:dyDescent="0.35">
      <c r="A1902" s="86">
        <v>45755</v>
      </c>
      <c r="B1902" s="89">
        <v>250</v>
      </c>
      <c r="C1902" s="89">
        <v>143975</v>
      </c>
    </row>
    <row r="1903" spans="1:3" x14ac:dyDescent="0.35">
      <c r="A1903" s="86">
        <v>45756</v>
      </c>
      <c r="B1903" s="89">
        <v>250</v>
      </c>
      <c r="C1903" s="89">
        <v>144933</v>
      </c>
    </row>
    <row r="1904" spans="1:3" x14ac:dyDescent="0.35">
      <c r="A1904" s="86">
        <v>45757</v>
      </c>
      <c r="B1904" s="89">
        <v>250</v>
      </c>
      <c r="C1904" s="89">
        <v>140359</v>
      </c>
    </row>
    <row r="1905" spans="1:3" x14ac:dyDescent="0.35">
      <c r="A1905" s="86">
        <v>45758</v>
      </c>
      <c r="B1905" s="89">
        <v>250</v>
      </c>
      <c r="C1905" s="89">
        <v>155029</v>
      </c>
    </row>
    <row r="1906" spans="1:3" x14ac:dyDescent="0.35">
      <c r="A1906" s="86">
        <v>45761</v>
      </c>
      <c r="B1906" s="89">
        <v>250</v>
      </c>
      <c r="C1906" s="89">
        <v>161564</v>
      </c>
    </row>
    <row r="1907" spans="1:3" x14ac:dyDescent="0.35">
      <c r="A1907" s="86">
        <v>45762</v>
      </c>
      <c r="B1907" s="89">
        <v>250</v>
      </c>
      <c r="C1907" s="89">
        <v>168967</v>
      </c>
    </row>
    <row r="1908" spans="1:3" x14ac:dyDescent="0.35">
      <c r="A1908" s="86">
        <v>45763</v>
      </c>
      <c r="B1908" s="89">
        <v>250</v>
      </c>
      <c r="C1908" s="89">
        <v>178231</v>
      </c>
    </row>
    <row r="1909" spans="1:3" x14ac:dyDescent="0.35">
      <c r="A1909" s="86">
        <v>45764</v>
      </c>
      <c r="B1909" s="89">
        <v>250</v>
      </c>
      <c r="C1909" s="89">
        <v>174148</v>
      </c>
    </row>
    <row r="1910" spans="1:3" x14ac:dyDescent="0.35">
      <c r="A1910" s="86">
        <v>45765</v>
      </c>
      <c r="B1910" s="89">
        <v>250</v>
      </c>
      <c r="C1910" s="89">
        <v>174148</v>
      </c>
    </row>
    <row r="1911" spans="1:3" x14ac:dyDescent="0.35">
      <c r="A1911" s="86">
        <v>45768</v>
      </c>
      <c r="B1911" s="89">
        <v>250</v>
      </c>
      <c r="C1911" s="89">
        <v>174148</v>
      </c>
    </row>
    <row r="1912" spans="1:3" x14ac:dyDescent="0.35">
      <c r="A1912" s="86">
        <v>45769</v>
      </c>
      <c r="B1912" s="89">
        <v>250</v>
      </c>
      <c r="C1912" s="89">
        <v>170671</v>
      </c>
    </row>
    <row r="1913" spans="1:3" x14ac:dyDescent="0.35">
      <c r="A1913" s="86">
        <v>45770</v>
      </c>
      <c r="B1913" s="89">
        <v>250</v>
      </c>
      <c r="C1913" s="89">
        <v>175134</v>
      </c>
    </row>
    <row r="1914" spans="1:3" x14ac:dyDescent="0.35">
      <c r="A1914" s="86">
        <v>45771</v>
      </c>
      <c r="B1914" s="89">
        <v>250</v>
      </c>
      <c r="C1914" s="89">
        <v>170441</v>
      </c>
    </row>
    <row r="1915" spans="1:3" x14ac:dyDescent="0.35">
      <c r="A1915" s="86">
        <v>45772</v>
      </c>
      <c r="B1915" s="89">
        <v>250</v>
      </c>
      <c r="C1915" s="89">
        <v>164806</v>
      </c>
    </row>
    <row r="1916" spans="1:3" x14ac:dyDescent="0.35">
      <c r="A1916" s="86">
        <v>45775</v>
      </c>
      <c r="B1916" s="89">
        <v>250</v>
      </c>
      <c r="C1916" s="89">
        <v>164806</v>
      </c>
    </row>
    <row r="1917" spans="1:3" x14ac:dyDescent="0.35">
      <c r="A1917" s="86">
        <v>45776</v>
      </c>
      <c r="B1917" s="89">
        <v>250</v>
      </c>
      <c r="C1917" s="89">
        <v>163016</v>
      </c>
    </row>
    <row r="1918" spans="1:3" x14ac:dyDescent="0.35">
      <c r="A1918" s="86">
        <v>45777</v>
      </c>
      <c r="B1918" s="89">
        <v>250</v>
      </c>
      <c r="C1918" s="89">
        <v>159518</v>
      </c>
    </row>
    <row r="1919" spans="1:3" x14ac:dyDescent="0.35">
      <c r="A1919" s="86">
        <v>45778</v>
      </c>
      <c r="B1919" s="89">
        <v>250</v>
      </c>
      <c r="C1919" s="89">
        <v>159518</v>
      </c>
    </row>
    <row r="1920" spans="1:3" x14ac:dyDescent="0.35">
      <c r="A1920" s="86">
        <v>45779</v>
      </c>
      <c r="B1920" s="89">
        <v>250</v>
      </c>
      <c r="C1920" s="89">
        <v>146631</v>
      </c>
    </row>
    <row r="1921" spans="1:3" x14ac:dyDescent="0.35">
      <c r="A1921" s="86">
        <v>45782</v>
      </c>
      <c r="B1921" s="89">
        <v>250</v>
      </c>
      <c r="C1921" s="89">
        <v>164045</v>
      </c>
    </row>
    <row r="1922" spans="1:3" x14ac:dyDescent="0.35">
      <c r="A1922" s="86">
        <v>45783</v>
      </c>
      <c r="B1922" s="89">
        <v>250</v>
      </c>
      <c r="C1922" s="89">
        <v>165161</v>
      </c>
    </row>
    <row r="1923" spans="1:3" x14ac:dyDescent="0.35">
      <c r="A1923" s="86">
        <v>45784</v>
      </c>
      <c r="B1923" s="89">
        <v>250</v>
      </c>
      <c r="C1923" s="89">
        <v>163705</v>
      </c>
    </row>
    <row r="1924" spans="1:3" x14ac:dyDescent="0.35">
      <c r="A1924" s="86">
        <v>45785</v>
      </c>
      <c r="B1924" s="89">
        <v>250</v>
      </c>
      <c r="C1924" s="89">
        <v>158287</v>
      </c>
    </row>
    <row r="1925" spans="1:3" x14ac:dyDescent="0.35">
      <c r="A1925" s="86">
        <v>45786</v>
      </c>
      <c r="B1925" s="89">
        <v>250</v>
      </c>
      <c r="C1925" s="89">
        <v>156054</v>
      </c>
    </row>
    <row r="1926" spans="1:3" x14ac:dyDescent="0.35">
      <c r="A1926" s="86">
        <v>45789</v>
      </c>
      <c r="B1926" s="89">
        <v>250</v>
      </c>
      <c r="C1926" s="89">
        <v>152192</v>
      </c>
    </row>
    <row r="1927" spans="1:3" x14ac:dyDescent="0.35">
      <c r="A1927" s="86">
        <v>45790</v>
      </c>
      <c r="B1927" s="89">
        <v>250</v>
      </c>
      <c r="C1927" s="89">
        <v>151787</v>
      </c>
    </row>
    <row r="1928" spans="1:3" x14ac:dyDescent="0.35">
      <c r="A1928" s="86">
        <v>45791</v>
      </c>
      <c r="B1928" s="89">
        <v>320</v>
      </c>
      <c r="C1928" s="89">
        <v>157584</v>
      </c>
    </row>
    <row r="1929" spans="1:3" x14ac:dyDescent="0.35">
      <c r="A1929" s="86">
        <v>45792</v>
      </c>
      <c r="B1929" s="89">
        <v>250</v>
      </c>
      <c r="C1929" s="89">
        <v>159884</v>
      </c>
    </row>
    <row r="1930" spans="1:3" x14ac:dyDescent="0.35">
      <c r="A1930" s="86">
        <v>45793</v>
      </c>
      <c r="B1930" s="89">
        <v>250</v>
      </c>
      <c r="C1930" s="89">
        <v>160169</v>
      </c>
    </row>
    <row r="1931" spans="1:3" x14ac:dyDescent="0.35">
      <c r="A1931" s="86">
        <v>45796</v>
      </c>
      <c r="B1931" s="89">
        <v>250</v>
      </c>
      <c r="C1931" s="89">
        <v>168656</v>
      </c>
    </row>
    <row r="1932" spans="1:3" x14ac:dyDescent="0.35">
      <c r="A1932" s="86">
        <v>45797</v>
      </c>
      <c r="B1932" s="89">
        <v>250</v>
      </c>
      <c r="C1932" s="89">
        <v>176224</v>
      </c>
    </row>
    <row r="1933" spans="1:3" x14ac:dyDescent="0.35">
      <c r="A1933" s="86">
        <v>45798</v>
      </c>
      <c r="B1933" s="89">
        <v>250</v>
      </c>
      <c r="C1933" s="89">
        <v>179202</v>
      </c>
    </row>
    <row r="1934" spans="1:3" x14ac:dyDescent="0.35">
      <c r="A1934" s="86">
        <v>45799</v>
      </c>
      <c r="B1934" s="89">
        <v>250</v>
      </c>
      <c r="C1934" s="89">
        <v>178802</v>
      </c>
    </row>
    <row r="1935" spans="1:3" x14ac:dyDescent="0.35">
      <c r="A1935" s="86">
        <v>45800</v>
      </c>
      <c r="B1935" s="89">
        <v>250</v>
      </c>
      <c r="C1935" s="89">
        <v>183313</v>
      </c>
    </row>
    <row r="1936" spans="1:3" x14ac:dyDescent="0.35">
      <c r="A1936" s="86">
        <v>45803</v>
      </c>
      <c r="B1936" s="89">
        <v>250</v>
      </c>
      <c r="C1936" s="89">
        <v>179822</v>
      </c>
    </row>
    <row r="1937" spans="1:3" x14ac:dyDescent="0.35">
      <c r="A1937" s="86">
        <v>45804</v>
      </c>
      <c r="B1937" s="89">
        <v>250</v>
      </c>
      <c r="C1937" s="89">
        <v>166327</v>
      </c>
    </row>
    <row r="1938" spans="1:3" x14ac:dyDescent="0.35">
      <c r="A1938" s="86">
        <v>45805</v>
      </c>
      <c r="B1938" s="89">
        <v>200</v>
      </c>
      <c r="C1938" s="89">
        <v>167333</v>
      </c>
    </row>
    <row r="1939" spans="1:3" x14ac:dyDescent="0.35">
      <c r="A1939" s="86">
        <v>45806</v>
      </c>
      <c r="B1939" s="89">
        <v>200</v>
      </c>
      <c r="C1939" s="89">
        <v>169688</v>
      </c>
    </row>
    <row r="1940" spans="1:3" x14ac:dyDescent="0.35">
      <c r="A1940" s="86">
        <v>45807</v>
      </c>
      <c r="B1940" s="89">
        <v>200</v>
      </c>
      <c r="C1940" s="89">
        <v>172958</v>
      </c>
    </row>
    <row r="1941" spans="1:3" x14ac:dyDescent="0.35">
      <c r="A1941" s="86">
        <v>45810</v>
      </c>
      <c r="B1941" s="89">
        <v>200</v>
      </c>
      <c r="C1941" s="89">
        <v>181350</v>
      </c>
    </row>
    <row r="1942" spans="1:3" x14ac:dyDescent="0.35">
      <c r="A1942" s="86">
        <v>45811</v>
      </c>
      <c r="B1942" s="89">
        <v>200</v>
      </c>
      <c r="C1942" s="89">
        <v>178273</v>
      </c>
    </row>
    <row r="1943" spans="1:3" x14ac:dyDescent="0.35">
      <c r="A1943" s="86">
        <v>45812</v>
      </c>
      <c r="B1943" s="89">
        <v>200</v>
      </c>
      <c r="C1943" s="89">
        <v>184403</v>
      </c>
    </row>
    <row r="1944" spans="1:3" x14ac:dyDescent="0.35">
      <c r="A1944" s="86">
        <v>45813</v>
      </c>
      <c r="B1944" s="89">
        <v>200</v>
      </c>
      <c r="C1944" s="89">
        <v>172642</v>
      </c>
    </row>
    <row r="1945" spans="1:3" x14ac:dyDescent="0.35">
      <c r="A1945" s="86">
        <v>45814</v>
      </c>
      <c r="B1945" s="89">
        <v>200</v>
      </c>
      <c r="C1945" s="89">
        <v>171395</v>
      </c>
    </row>
    <row r="1946" spans="1:3" x14ac:dyDescent="0.35">
      <c r="A1946" s="86">
        <v>45817</v>
      </c>
      <c r="B1946" s="89">
        <v>200</v>
      </c>
      <c r="C1946" s="89">
        <v>172828</v>
      </c>
    </row>
    <row r="1947" spans="1:3" x14ac:dyDescent="0.35">
      <c r="A1947" s="86">
        <v>45818</v>
      </c>
      <c r="B1947" s="89">
        <v>200</v>
      </c>
      <c r="C1947" s="89">
        <v>173980</v>
      </c>
    </row>
    <row r="1948" spans="1:3" x14ac:dyDescent="0.35">
      <c r="A1948" s="86">
        <v>45819</v>
      </c>
      <c r="B1948" s="89">
        <v>200</v>
      </c>
      <c r="C1948" s="89">
        <v>172588</v>
      </c>
    </row>
    <row r="1949" spans="1:3" x14ac:dyDescent="0.35">
      <c r="A1949" s="86">
        <v>45820</v>
      </c>
      <c r="B1949" s="89">
        <v>200</v>
      </c>
      <c r="C1949" s="89">
        <v>170994</v>
      </c>
    </row>
    <row r="1950" spans="1:3" x14ac:dyDescent="0.35">
      <c r="A1950" s="86">
        <v>45821</v>
      </c>
      <c r="B1950" s="89">
        <v>200</v>
      </c>
      <c r="C1950" s="89">
        <v>173265</v>
      </c>
    </row>
    <row r="1951" spans="1:3" x14ac:dyDescent="0.35">
      <c r="A1951" s="86">
        <v>45824</v>
      </c>
      <c r="B1951" s="89">
        <v>200</v>
      </c>
      <c r="C1951" s="89">
        <v>173272</v>
      </c>
    </row>
    <row r="1952" spans="1:3" x14ac:dyDescent="0.35">
      <c r="A1952" s="86">
        <v>45825</v>
      </c>
      <c r="B1952" s="89">
        <v>200</v>
      </c>
      <c r="C1952" s="89">
        <v>175961</v>
      </c>
    </row>
    <row r="1953" spans="1:3" x14ac:dyDescent="0.35">
      <c r="A1953" s="86">
        <v>45826</v>
      </c>
      <c r="B1953" s="89">
        <v>500</v>
      </c>
      <c r="C1953" s="89">
        <v>177019</v>
      </c>
    </row>
    <row r="1954" spans="1:3" x14ac:dyDescent="0.35">
      <c r="A1954" s="86">
        <v>45827</v>
      </c>
      <c r="B1954" s="89">
        <v>500</v>
      </c>
      <c r="C1954" s="89">
        <v>181347</v>
      </c>
    </row>
    <row r="1955" spans="1:3" x14ac:dyDescent="0.35">
      <c r="A1955" s="86">
        <v>45828</v>
      </c>
      <c r="B1955" s="89">
        <v>500</v>
      </c>
      <c r="C1955" s="89">
        <v>175553</v>
      </c>
    </row>
    <row r="1956" spans="1:3" x14ac:dyDescent="0.35">
      <c r="A1956" s="86">
        <v>45831</v>
      </c>
      <c r="B1956" s="89">
        <v>500</v>
      </c>
      <c r="C1956" s="89">
        <v>169630</v>
      </c>
    </row>
    <row r="1957" spans="1:3" x14ac:dyDescent="0.35">
      <c r="A1957" s="86">
        <v>45832</v>
      </c>
      <c r="B1957" s="89">
        <v>500</v>
      </c>
      <c r="C1957" s="89">
        <v>165587</v>
      </c>
    </row>
    <row r="1958" spans="1:3" x14ac:dyDescent="0.35">
      <c r="A1958" s="86">
        <v>45833</v>
      </c>
      <c r="B1958" s="89">
        <v>850</v>
      </c>
      <c r="C1958" s="89">
        <v>162975</v>
      </c>
    </row>
    <row r="1959" spans="1:3" x14ac:dyDescent="0.35">
      <c r="A1959" s="86">
        <v>45834</v>
      </c>
      <c r="B1959" s="89">
        <v>850</v>
      </c>
      <c r="C1959" s="89">
        <v>163377</v>
      </c>
    </row>
    <row r="1960" spans="1:3" x14ac:dyDescent="0.35">
      <c r="A1960" s="86">
        <v>45835</v>
      </c>
      <c r="B1960" s="89">
        <v>850</v>
      </c>
      <c r="C1960" s="89">
        <v>169196</v>
      </c>
    </row>
    <row r="1961" spans="1:3" x14ac:dyDescent="0.35">
      <c r="A1961" s="86">
        <v>45838</v>
      </c>
      <c r="B1961" s="89">
        <v>850</v>
      </c>
      <c r="C1961" s="89">
        <v>168641</v>
      </c>
    </row>
    <row r="1962" spans="1:3" x14ac:dyDescent="0.35">
      <c r="A1962" s="86">
        <v>45839</v>
      </c>
      <c r="B1962" s="89">
        <v>850</v>
      </c>
      <c r="C1962" s="89">
        <v>148088</v>
      </c>
    </row>
    <row r="1963" spans="1:3" x14ac:dyDescent="0.35">
      <c r="A1963" s="86">
        <v>45840</v>
      </c>
      <c r="B1963" s="89">
        <v>500</v>
      </c>
      <c r="C1963" s="89">
        <v>144254</v>
      </c>
    </row>
    <row r="1964" spans="1:3" x14ac:dyDescent="0.35">
      <c r="A1964" s="86">
        <v>45841</v>
      </c>
      <c r="B1964" s="89">
        <v>500</v>
      </c>
      <c r="C1964" s="89">
        <v>141529</v>
      </c>
    </row>
    <row r="1965" spans="1:3" x14ac:dyDescent="0.35">
      <c r="A1965" s="86">
        <v>45842</v>
      </c>
      <c r="B1965" s="89">
        <v>500</v>
      </c>
      <c r="C1965" s="89">
        <v>140018</v>
      </c>
    </row>
    <row r="1966" spans="1:3" x14ac:dyDescent="0.35">
      <c r="A1966" s="86">
        <v>45845</v>
      </c>
      <c r="B1966" s="89">
        <v>500</v>
      </c>
      <c r="C1966" s="89">
        <v>141795</v>
      </c>
    </row>
    <row r="1967" spans="1:3" x14ac:dyDescent="0.35">
      <c r="A1967" s="86">
        <v>45846</v>
      </c>
      <c r="B1967" s="89">
        <v>500</v>
      </c>
      <c r="C1967" s="89">
        <v>139915</v>
      </c>
    </row>
    <row r="1968" spans="1:3" x14ac:dyDescent="0.35">
      <c r="A1968" s="86">
        <v>45847</v>
      </c>
      <c r="B1968" s="89">
        <v>500</v>
      </c>
      <c r="C1968" s="89">
        <v>147551</v>
      </c>
    </row>
    <row r="1969" spans="1:3" x14ac:dyDescent="0.35">
      <c r="A1969" s="86">
        <v>45848</v>
      </c>
      <c r="B1969" s="89">
        <v>500</v>
      </c>
      <c r="C1969" s="89">
        <v>139416</v>
      </c>
    </row>
    <row r="1970" spans="1:3" x14ac:dyDescent="0.35">
      <c r="A1970" s="86">
        <v>45849</v>
      </c>
      <c r="B1970" s="89">
        <v>500</v>
      </c>
      <c r="C1970" s="89">
        <v>138788</v>
      </c>
    </row>
    <row r="1971" spans="1:3" x14ac:dyDescent="0.35">
      <c r="A1971" s="86">
        <v>45852</v>
      </c>
      <c r="B1971" s="89">
        <v>500</v>
      </c>
      <c r="C1971" s="89">
        <v>150860</v>
      </c>
    </row>
    <row r="1972" spans="1:3" x14ac:dyDescent="0.35">
      <c r="A1972" s="86">
        <v>45853</v>
      </c>
      <c r="B1972" s="89">
        <v>500</v>
      </c>
      <c r="C1972" s="89">
        <v>153000</v>
      </c>
    </row>
    <row r="1973" spans="1:3" x14ac:dyDescent="0.35">
      <c r="A1973" s="86">
        <v>45854</v>
      </c>
      <c r="B1973" s="89">
        <v>500</v>
      </c>
      <c r="C1973" s="89">
        <v>151381</v>
      </c>
    </row>
    <row r="1974" spans="1:3" x14ac:dyDescent="0.35">
      <c r="A1974" s="86">
        <v>45855</v>
      </c>
      <c r="B1974" s="89">
        <v>500</v>
      </c>
      <c r="C1974" s="89">
        <v>151756</v>
      </c>
    </row>
    <row r="1975" spans="1:3" x14ac:dyDescent="0.35">
      <c r="A1975" s="86">
        <v>45856</v>
      </c>
      <c r="B1975" s="89">
        <v>500</v>
      </c>
      <c r="C1975" s="89">
        <v>159736</v>
      </c>
    </row>
    <row r="1976" spans="1:3" x14ac:dyDescent="0.35">
      <c r="A1976" s="86">
        <v>45859</v>
      </c>
      <c r="B1976" s="89">
        <v>500</v>
      </c>
      <c r="C1976" s="89">
        <v>166490</v>
      </c>
    </row>
    <row r="1977" spans="1:3" x14ac:dyDescent="0.35">
      <c r="A1977" s="86">
        <v>45860</v>
      </c>
      <c r="B1977" s="89">
        <v>500</v>
      </c>
      <c r="C1977" s="89">
        <v>162821</v>
      </c>
    </row>
    <row r="1978" spans="1:3" x14ac:dyDescent="0.35">
      <c r="A1978" s="86">
        <v>45861</v>
      </c>
      <c r="B1978" s="89">
        <v>500</v>
      </c>
      <c r="C1978" s="89">
        <v>161952</v>
      </c>
    </row>
    <row r="1979" spans="1:3" x14ac:dyDescent="0.35">
      <c r="A1979" s="86">
        <v>45862</v>
      </c>
      <c r="B1979" s="89">
        <v>500</v>
      </c>
      <c r="C1979" s="89">
        <v>158923</v>
      </c>
    </row>
    <row r="1980" spans="1:3" x14ac:dyDescent="0.35">
      <c r="A1980" s="86">
        <v>45863</v>
      </c>
      <c r="B1980" s="89">
        <v>500</v>
      </c>
      <c r="C1980" s="89">
        <v>153079</v>
      </c>
    </row>
    <row r="1981" spans="1:3" x14ac:dyDescent="0.35">
      <c r="A1981" s="86">
        <v>45866</v>
      </c>
      <c r="B1981" s="89">
        <v>500</v>
      </c>
      <c r="C1981" s="89">
        <v>148329</v>
      </c>
    </row>
    <row r="1982" spans="1:3" x14ac:dyDescent="0.35">
      <c r="A1982" s="86">
        <v>45867</v>
      </c>
      <c r="B1982" s="89">
        <v>500</v>
      </c>
      <c r="C1982" s="89">
        <v>144597</v>
      </c>
    </row>
    <row r="1983" spans="1:3" x14ac:dyDescent="0.35">
      <c r="A1983" s="86">
        <v>45868</v>
      </c>
      <c r="B1983" s="89">
        <v>500</v>
      </c>
      <c r="C1983" s="89">
        <v>152142</v>
      </c>
    </row>
    <row r="1984" spans="1:3" x14ac:dyDescent="0.35">
      <c r="A1984" s="86">
        <v>45869</v>
      </c>
      <c r="B1984" s="89">
        <v>500</v>
      </c>
      <c r="C1984" s="89">
        <v>145921</v>
      </c>
    </row>
    <row r="1985" spans="1:3" x14ac:dyDescent="0.35">
      <c r="A1985" s="86">
        <v>45870</v>
      </c>
      <c r="B1985" s="89">
        <v>500</v>
      </c>
      <c r="C1985" s="89">
        <v>141329</v>
      </c>
    </row>
    <row r="1986" spans="1:3" x14ac:dyDescent="0.35">
      <c r="A1986" s="86">
        <v>45873</v>
      </c>
      <c r="B1986" s="89">
        <v>500</v>
      </c>
      <c r="C1986" s="89">
        <v>147532</v>
      </c>
    </row>
    <row r="1987" spans="1:3" x14ac:dyDescent="0.35">
      <c r="A1987" s="86">
        <v>45874</v>
      </c>
      <c r="B1987" s="89">
        <v>500</v>
      </c>
      <c r="C1987" s="89">
        <v>146468</v>
      </c>
    </row>
    <row r="1988" spans="1:3" x14ac:dyDescent="0.35">
      <c r="A1988" s="86">
        <v>45875</v>
      </c>
      <c r="B1988" s="89">
        <v>500</v>
      </c>
      <c r="C1988" s="89">
        <v>145317</v>
      </c>
    </row>
    <row r="1989" spans="1:3" x14ac:dyDescent="0.35">
      <c r="A1989" s="86">
        <v>45876</v>
      </c>
      <c r="B1989" s="89">
        <v>500</v>
      </c>
      <c r="C1989" s="89">
        <v>142444</v>
      </c>
    </row>
    <row r="1990" spans="1:3" x14ac:dyDescent="0.35">
      <c r="A1990" s="86">
        <v>45877</v>
      </c>
      <c r="B1990" s="89">
        <v>500</v>
      </c>
      <c r="C1990" s="89">
        <v>140849</v>
      </c>
    </row>
    <row r="1991" spans="1:3" x14ac:dyDescent="0.35">
      <c r="A1991" s="86">
        <v>45880</v>
      </c>
      <c r="B1991" s="89">
        <v>500</v>
      </c>
      <c r="C1991" s="89">
        <v>135288</v>
      </c>
    </row>
    <row r="1992" spans="1:3" x14ac:dyDescent="0.35">
      <c r="A1992" s="86">
        <v>45881</v>
      </c>
      <c r="B1992" s="89">
        <v>500</v>
      </c>
      <c r="C1992" s="89">
        <v>139586</v>
      </c>
    </row>
    <row r="1993" spans="1:3" x14ac:dyDescent="0.35">
      <c r="A1993" s="86">
        <v>45882</v>
      </c>
      <c r="B1993" s="89">
        <v>800</v>
      </c>
      <c r="C1993" s="89">
        <v>138755</v>
      </c>
    </row>
    <row r="1994" spans="1:3" x14ac:dyDescent="0.35">
      <c r="A1994" s="86">
        <v>45883</v>
      </c>
      <c r="B1994" s="89">
        <v>800</v>
      </c>
      <c r="C1994" s="89">
        <v>149321</v>
      </c>
    </row>
    <row r="1995" spans="1:3" x14ac:dyDescent="0.35">
      <c r="A1995" s="86">
        <v>45884</v>
      </c>
      <c r="B1995" s="89">
        <v>800</v>
      </c>
      <c r="C1995" s="89">
        <v>153250</v>
      </c>
    </row>
    <row r="1996" spans="1:3" x14ac:dyDescent="0.35">
      <c r="A1996" s="86">
        <v>45887</v>
      </c>
      <c r="B1996" s="89">
        <v>800</v>
      </c>
      <c r="C1996" s="89">
        <v>156178</v>
      </c>
    </row>
    <row r="1997" spans="1:3" x14ac:dyDescent="0.35">
      <c r="A1997" s="86">
        <v>45888</v>
      </c>
      <c r="B1997" s="89">
        <v>800</v>
      </c>
      <c r="C1997" s="89">
        <v>154033</v>
      </c>
    </row>
    <row r="1998" spans="1:3" x14ac:dyDescent="0.35">
      <c r="A1998" s="86">
        <v>45889</v>
      </c>
      <c r="B1998" s="89">
        <v>850</v>
      </c>
      <c r="C1998" s="89">
        <v>161805</v>
      </c>
    </row>
    <row r="1999" spans="1:3" x14ac:dyDescent="0.35">
      <c r="A1999" s="86">
        <v>45890</v>
      </c>
      <c r="B1999" s="89">
        <v>850</v>
      </c>
      <c r="C1999" s="89">
        <v>162541</v>
      </c>
    </row>
    <row r="2000" spans="1:3" x14ac:dyDescent="0.35">
      <c r="A2000" s="86">
        <v>45891</v>
      </c>
      <c r="B2000" s="89">
        <v>850</v>
      </c>
      <c r="C2000" s="89">
        <v>158627</v>
      </c>
    </row>
    <row r="2001" spans="1:3" x14ac:dyDescent="0.35">
      <c r="A2001" s="86">
        <v>45894</v>
      </c>
      <c r="B2001" s="89">
        <v>850</v>
      </c>
      <c r="C2001" s="89">
        <v>155189</v>
      </c>
    </row>
    <row r="2002" spans="1:3" x14ac:dyDescent="0.35">
      <c r="A2002" s="86">
        <v>45895</v>
      </c>
      <c r="B2002" s="89">
        <v>850</v>
      </c>
      <c r="C2002" s="89">
        <v>151413</v>
      </c>
    </row>
    <row r="2003" spans="1:3" x14ac:dyDescent="0.35">
      <c r="A2003" s="86">
        <v>45896</v>
      </c>
      <c r="B2003" s="89">
        <v>400</v>
      </c>
      <c r="C2003" s="89">
        <v>147328</v>
      </c>
    </row>
    <row r="2004" spans="1:3" x14ac:dyDescent="0.35">
      <c r="A2004" s="86">
        <v>45897</v>
      </c>
      <c r="B2004" s="89">
        <v>400</v>
      </c>
      <c r="C2004" s="89">
        <v>149924</v>
      </c>
    </row>
    <row r="2005" spans="1:3" x14ac:dyDescent="0.35">
      <c r="A2005" s="86">
        <v>45898</v>
      </c>
      <c r="B2005" s="89">
        <v>400</v>
      </c>
      <c r="C2005" s="89">
        <v>142655</v>
      </c>
    </row>
    <row r="2006" spans="1:3" x14ac:dyDescent="0.35">
      <c r="A2006" s="86">
        <v>45901</v>
      </c>
      <c r="B2006" s="89">
        <v>400</v>
      </c>
      <c r="C2006" s="89">
        <v>138707</v>
      </c>
    </row>
    <row r="2007" spans="1:3" x14ac:dyDescent="0.35">
      <c r="A2007" s="86">
        <v>45902</v>
      </c>
      <c r="B2007" s="89">
        <v>400</v>
      </c>
      <c r="C2007" s="89">
        <v>137258</v>
      </c>
    </row>
    <row r="2008" spans="1:3" x14ac:dyDescent="0.35">
      <c r="A2008" s="86">
        <v>45903</v>
      </c>
      <c r="B2008" s="89">
        <v>50</v>
      </c>
      <c r="C2008" s="89">
        <v>136078</v>
      </c>
    </row>
    <row r="2009" spans="1:3" x14ac:dyDescent="0.35">
      <c r="A2009" s="86">
        <v>45904</v>
      </c>
      <c r="B2009" s="89">
        <v>50</v>
      </c>
      <c r="C2009" s="89">
        <v>134096</v>
      </c>
    </row>
    <row r="2010" spans="1:3" x14ac:dyDescent="0.35">
      <c r="A2010" s="86">
        <v>45905</v>
      </c>
      <c r="B2010" s="89">
        <v>50</v>
      </c>
      <c r="C2010" s="89">
        <v>131385</v>
      </c>
    </row>
    <row r="2011" spans="1:3" x14ac:dyDescent="0.35">
      <c r="A2011" s="86">
        <v>45908</v>
      </c>
      <c r="B2011" s="89">
        <v>50</v>
      </c>
      <c r="C2011" s="89">
        <v>132209</v>
      </c>
    </row>
    <row r="2012" spans="1:3" x14ac:dyDescent="0.35">
      <c r="A2012" s="86">
        <v>45909</v>
      </c>
      <c r="B2012" s="89">
        <v>50</v>
      </c>
      <c r="C2012" s="89">
        <v>133815</v>
      </c>
    </row>
    <row r="2013" spans="1:3" x14ac:dyDescent="0.35">
      <c r="A2013" s="86">
        <v>45910</v>
      </c>
      <c r="B2013" s="89">
        <v>400</v>
      </c>
      <c r="C2013" s="89">
        <v>133028</v>
      </c>
    </row>
    <row r="2014" spans="1:3" x14ac:dyDescent="0.35">
      <c r="A2014" s="86">
        <v>45911</v>
      </c>
      <c r="B2014" s="89">
        <v>400</v>
      </c>
      <c r="C2014" s="89">
        <v>134157</v>
      </c>
    </row>
    <row r="2015" spans="1:3" x14ac:dyDescent="0.35">
      <c r="A2015" s="86">
        <v>45912</v>
      </c>
      <c r="B2015" s="89">
        <v>400</v>
      </c>
      <c r="C2015" s="89">
        <v>132796</v>
      </c>
    </row>
    <row r="2016" spans="1:3" x14ac:dyDescent="0.35">
      <c r="A2016" s="86">
        <v>45915</v>
      </c>
      <c r="B2016" s="89">
        <v>400</v>
      </c>
      <c r="C2016" s="89">
        <v>141973</v>
      </c>
    </row>
    <row r="2017" spans="1:3" x14ac:dyDescent="0.35">
      <c r="A2017" s="86">
        <v>45916</v>
      </c>
      <c r="B2017" s="89">
        <v>400</v>
      </c>
      <c r="C2017" s="89">
        <v>137926</v>
      </c>
    </row>
    <row r="2018" spans="1:3" x14ac:dyDescent="0.35">
      <c r="A2018" s="86">
        <v>45917</v>
      </c>
      <c r="B2018" s="89">
        <v>400</v>
      </c>
      <c r="C2018" s="89">
        <v>140109</v>
      </c>
    </row>
    <row r="2019" spans="1:3" x14ac:dyDescent="0.35">
      <c r="A2019" s="86">
        <v>45918</v>
      </c>
      <c r="B2019" s="89">
        <v>400</v>
      </c>
      <c r="C2019" s="89">
        <v>145899</v>
      </c>
    </row>
    <row r="2020" spans="1:3" x14ac:dyDescent="0.35">
      <c r="A2020" s="86">
        <v>45919</v>
      </c>
      <c r="B2020" s="89">
        <v>400</v>
      </c>
      <c r="C2020" s="89">
        <v>152303</v>
      </c>
    </row>
    <row r="2021" spans="1:3" x14ac:dyDescent="0.35">
      <c r="A2021" s="86">
        <v>45922</v>
      </c>
      <c r="B2021" s="89">
        <v>400</v>
      </c>
      <c r="C2021" s="89">
        <v>154238</v>
      </c>
    </row>
    <row r="2022" spans="1:3" x14ac:dyDescent="0.35">
      <c r="A2022" s="86">
        <v>45923</v>
      </c>
      <c r="B2022" s="89">
        <v>50</v>
      </c>
      <c r="C2022" s="89">
        <v>146878</v>
      </c>
    </row>
    <row r="2023" spans="1:3" x14ac:dyDescent="0.35">
      <c r="A2023" s="86">
        <v>45924</v>
      </c>
      <c r="B2023" s="89">
        <v>50</v>
      </c>
      <c r="C2023" s="89">
        <v>146878</v>
      </c>
    </row>
    <row r="2024" spans="1:3" x14ac:dyDescent="0.35">
      <c r="A2024" s="86">
        <v>45925</v>
      </c>
      <c r="B2024" s="89">
        <v>50</v>
      </c>
      <c r="C2024" s="89">
        <v>135559</v>
      </c>
    </row>
    <row r="2025" spans="1:3" x14ac:dyDescent="0.35">
      <c r="A2025" s="86">
        <v>45926</v>
      </c>
      <c r="B2025" s="89">
        <v>50</v>
      </c>
      <c r="C2025" s="89">
        <v>142515</v>
      </c>
    </row>
    <row r="2026" spans="1:3" x14ac:dyDescent="0.35">
      <c r="A2026" s="86">
        <v>45929</v>
      </c>
      <c r="B2026" s="89">
        <v>50</v>
      </c>
      <c r="C2026" s="89">
        <v>136678</v>
      </c>
    </row>
    <row r="2027" spans="1:3" x14ac:dyDescent="0.35">
      <c r="A2027" s="86">
        <v>45930</v>
      </c>
      <c r="B2027" s="89">
        <v>50</v>
      </c>
      <c r="C2027" s="89">
        <v>140389</v>
      </c>
    </row>
    <row r="2028" spans="1:3" x14ac:dyDescent="0.35">
      <c r="A2028" s="86">
        <v>45931</v>
      </c>
      <c r="B2028" s="89">
        <v>0</v>
      </c>
      <c r="C2028" s="89">
        <v>124857</v>
      </c>
    </row>
    <row r="2029" spans="1:3" x14ac:dyDescent="0.35">
      <c r="A2029" s="86">
        <v>45932</v>
      </c>
      <c r="B2029" s="89">
        <v>0</v>
      </c>
      <c r="C2029" s="89">
        <v>124492</v>
      </c>
    </row>
    <row r="2030" spans="1:3" x14ac:dyDescent="0.35">
      <c r="A2030" s="86">
        <v>45933</v>
      </c>
      <c r="B2030" s="89">
        <v>0</v>
      </c>
      <c r="C2030" s="89">
        <v>129792</v>
      </c>
    </row>
    <row r="2031" spans="1:3" x14ac:dyDescent="0.35">
      <c r="A2031" s="86">
        <v>45936</v>
      </c>
      <c r="B2031" s="89">
        <v>0</v>
      </c>
      <c r="C2031" s="89">
        <v>133013</v>
      </c>
    </row>
    <row r="2032" spans="1:3" x14ac:dyDescent="0.35">
      <c r="A2032" s="86">
        <v>45937</v>
      </c>
      <c r="B2032" s="89">
        <v>0</v>
      </c>
      <c r="C2032" s="89">
        <v>132178</v>
      </c>
    </row>
    <row r="2033" spans="1:3" x14ac:dyDescent="0.35">
      <c r="A2033" s="86">
        <v>45938</v>
      </c>
      <c r="B2033" s="89">
        <v>0</v>
      </c>
      <c r="C2033" s="89">
        <v>134643</v>
      </c>
    </row>
    <row r="2034" spans="1:3" x14ac:dyDescent="0.35">
      <c r="A2034" s="86">
        <v>45939</v>
      </c>
      <c r="B2034" s="89">
        <v>0</v>
      </c>
      <c r="C2034" s="89">
        <v>133049</v>
      </c>
    </row>
    <row r="2035" spans="1:3" x14ac:dyDescent="0.35">
      <c r="A2035" s="86">
        <v>45940</v>
      </c>
      <c r="B2035" s="89">
        <v>0</v>
      </c>
      <c r="C2035" s="89">
        <v>133981</v>
      </c>
    </row>
    <row r="2036" spans="1:3" x14ac:dyDescent="0.35">
      <c r="A2036" s="86">
        <v>45943</v>
      </c>
      <c r="B2036" s="89">
        <v>0</v>
      </c>
      <c r="C2036" s="89">
        <v>130216</v>
      </c>
    </row>
    <row r="2037" spans="1:3" x14ac:dyDescent="0.35">
      <c r="A2037" s="86">
        <v>45944</v>
      </c>
      <c r="B2037" s="89">
        <v>0</v>
      </c>
      <c r="C2037" s="89">
        <v>145937</v>
      </c>
    </row>
    <row r="2038" spans="1:3" x14ac:dyDescent="0.35">
      <c r="A2038" s="86">
        <v>45945</v>
      </c>
      <c r="B2038" s="89">
        <v>200</v>
      </c>
      <c r="C2038" s="89">
        <v>149258</v>
      </c>
    </row>
    <row r="2039" spans="1:3" x14ac:dyDescent="0.35">
      <c r="A2039" s="86">
        <v>45946</v>
      </c>
      <c r="B2039" s="89">
        <v>200</v>
      </c>
      <c r="C2039" s="89">
        <v>146037</v>
      </c>
    </row>
    <row r="2040" spans="1:3" x14ac:dyDescent="0.35">
      <c r="A2040" s="86">
        <v>45947</v>
      </c>
      <c r="B2040" s="89">
        <v>200</v>
      </c>
      <c r="C2040" s="89">
        <v>145290</v>
      </c>
    </row>
    <row r="2041" spans="1:3" x14ac:dyDescent="0.35">
      <c r="A2041" s="86">
        <v>45950</v>
      </c>
      <c r="B2041" s="89">
        <v>200</v>
      </c>
      <c r="C2041" s="89">
        <v>153998</v>
      </c>
    </row>
    <row r="2042" spans="1:3" x14ac:dyDescent="0.35">
      <c r="A2042" s="86">
        <v>45951</v>
      </c>
      <c r="B2042" s="89">
        <v>200</v>
      </c>
      <c r="C2042" s="89">
        <v>158219</v>
      </c>
    </row>
    <row r="2043" spans="1:3" x14ac:dyDescent="0.35">
      <c r="A2043" s="86">
        <v>45952</v>
      </c>
      <c r="B2043" s="89">
        <v>0</v>
      </c>
      <c r="C2043" s="89">
        <v>162823</v>
      </c>
    </row>
    <row r="2044" spans="1:3" x14ac:dyDescent="0.35">
      <c r="A2044" s="86">
        <v>45953</v>
      </c>
      <c r="B2044" s="89">
        <v>0</v>
      </c>
      <c r="C2044" s="89">
        <v>163612</v>
      </c>
    </row>
    <row r="2045" spans="1:3" x14ac:dyDescent="0.35">
      <c r="A2045" s="86">
        <v>45954</v>
      </c>
      <c r="B2045" s="89">
        <v>0</v>
      </c>
      <c r="C2045" s="89">
        <v>162404</v>
      </c>
    </row>
    <row r="2046" spans="1:3" x14ac:dyDescent="0.35">
      <c r="A2046" s="86">
        <v>45957</v>
      </c>
      <c r="B2046" s="89">
        <v>0</v>
      </c>
      <c r="C2046" s="89">
        <v>155877</v>
      </c>
    </row>
    <row r="2047" spans="1:3" x14ac:dyDescent="0.35">
      <c r="A2047" s="86">
        <v>45958</v>
      </c>
      <c r="B2047" s="89">
        <v>0</v>
      </c>
      <c r="C2047" s="89">
        <v>152936</v>
      </c>
    </row>
    <row r="2048" spans="1:3" x14ac:dyDescent="0.35">
      <c r="A2048" s="86">
        <v>45959</v>
      </c>
      <c r="B2048" s="89">
        <v>0</v>
      </c>
      <c r="C2048" s="89">
        <v>155964</v>
      </c>
    </row>
    <row r="2049" spans="1:3" x14ac:dyDescent="0.35">
      <c r="A2049" s="86">
        <v>45960</v>
      </c>
      <c r="B2049" s="89">
        <v>0</v>
      </c>
      <c r="C2049" s="89">
        <v>156960</v>
      </c>
    </row>
    <row r="2050" spans="1:3" x14ac:dyDescent="0.35">
      <c r="A2050" s="86">
        <v>45961</v>
      </c>
      <c r="B2050" s="89">
        <v>0</v>
      </c>
      <c r="C2050" s="89">
        <v>154299</v>
      </c>
    </row>
    <row r="2051" spans="1:3" x14ac:dyDescent="0.35">
      <c r="A2051" s="86">
        <v>45964</v>
      </c>
      <c r="B2051" s="89">
        <v>0</v>
      </c>
      <c r="C2051" s="89">
        <v>150841</v>
      </c>
    </row>
    <row r="2052" spans="1:3" x14ac:dyDescent="0.35">
      <c r="A2052" s="86">
        <v>45965</v>
      </c>
      <c r="B2052" s="89">
        <v>0</v>
      </c>
      <c r="C2052" s="89">
        <v>149672</v>
      </c>
    </row>
    <row r="2053" spans="1:3" x14ac:dyDescent="0.35">
      <c r="A2053" s="86">
        <v>45966</v>
      </c>
      <c r="B2053" s="89">
        <v>0</v>
      </c>
      <c r="C2053" s="89">
        <v>156403</v>
      </c>
    </row>
    <row r="2054" spans="1:3" x14ac:dyDescent="0.35">
      <c r="A2054" s="86">
        <v>45967</v>
      </c>
      <c r="B2054" s="89">
        <v>0</v>
      </c>
      <c r="C2054" s="89">
        <v>155481</v>
      </c>
    </row>
    <row r="2055" spans="1:3" x14ac:dyDescent="0.35">
      <c r="A2055" s="86">
        <v>45968</v>
      </c>
      <c r="B2055" s="89">
        <v>0</v>
      </c>
      <c r="C2055" s="89">
        <v>150572</v>
      </c>
    </row>
    <row r="2056" spans="1:3" x14ac:dyDescent="0.35">
      <c r="A2056" s="86">
        <v>45971</v>
      </c>
      <c r="B2056" s="89">
        <v>0</v>
      </c>
      <c r="C2056" s="89">
        <v>150587</v>
      </c>
    </row>
    <row r="2057" spans="1:3" x14ac:dyDescent="0.35">
      <c r="A2057" s="86">
        <v>45972</v>
      </c>
      <c r="B2057" s="89">
        <v>0</v>
      </c>
      <c r="C2057" s="89">
        <v>151576</v>
      </c>
    </row>
    <row r="2058" spans="1:3" x14ac:dyDescent="0.35">
      <c r="A2058" s="86">
        <v>45973</v>
      </c>
      <c r="B2058" s="89">
        <v>0</v>
      </c>
      <c r="C2058" s="89">
        <v>158169</v>
      </c>
    </row>
    <row r="2059" spans="1:3" x14ac:dyDescent="0.35">
      <c r="A2059" s="86">
        <v>45974</v>
      </c>
      <c r="B2059" s="89">
        <v>0</v>
      </c>
      <c r="C2059" s="89">
        <v>161403</v>
      </c>
    </row>
    <row r="2060" spans="1:3" x14ac:dyDescent="0.35">
      <c r="A2060" s="86">
        <v>45975</v>
      </c>
      <c r="B2060" s="89">
        <v>0</v>
      </c>
      <c r="C2060" s="89">
        <v>166121</v>
      </c>
    </row>
    <row r="2061" spans="1:3" x14ac:dyDescent="0.35">
      <c r="A2061" s="86">
        <v>45978</v>
      </c>
      <c r="B2061" s="89">
        <v>0</v>
      </c>
      <c r="C2061" s="89">
        <v>166634</v>
      </c>
    </row>
    <row r="2062" spans="1:3" x14ac:dyDescent="0.35">
      <c r="A2062" s="86">
        <v>45979</v>
      </c>
      <c r="B2062" s="89">
        <v>0</v>
      </c>
      <c r="C2062" s="89">
        <v>167323</v>
      </c>
    </row>
    <row r="2063" spans="1:3" x14ac:dyDescent="0.35">
      <c r="A2063" s="86">
        <v>45980</v>
      </c>
      <c r="B2063" s="89">
        <v>0</v>
      </c>
      <c r="C2063" s="89">
        <v>169534</v>
      </c>
    </row>
    <row r="2064" spans="1:3" x14ac:dyDescent="0.35">
      <c r="A2064" s="86">
        <v>45981</v>
      </c>
      <c r="B2064" s="89">
        <v>0</v>
      </c>
      <c r="C2064" s="89">
        <v>177414</v>
      </c>
    </row>
    <row r="2065" spans="1:3" x14ac:dyDescent="0.35">
      <c r="A2065" s="86">
        <v>45982</v>
      </c>
      <c r="B2065" s="89">
        <v>0</v>
      </c>
      <c r="C2065" s="89">
        <v>185609</v>
      </c>
    </row>
    <row r="2066" spans="1:3" x14ac:dyDescent="0.35">
      <c r="A2066" s="86">
        <v>45985</v>
      </c>
      <c r="B2066" s="89">
        <v>0</v>
      </c>
      <c r="C2066" s="89">
        <v>180127</v>
      </c>
    </row>
    <row r="2067" spans="1:3" x14ac:dyDescent="0.35">
      <c r="A2067" s="86">
        <v>45986</v>
      </c>
      <c r="B2067" s="89">
        <v>0</v>
      </c>
      <c r="C2067" s="89">
        <v>171422</v>
      </c>
    </row>
    <row r="2068" spans="1:3" x14ac:dyDescent="0.35">
      <c r="A2068" s="86">
        <v>45987</v>
      </c>
      <c r="B2068" s="89">
        <v>0</v>
      </c>
      <c r="C2068" s="89">
        <v>173251</v>
      </c>
    </row>
    <row r="2069" spans="1:3" x14ac:dyDescent="0.35">
      <c r="A2069" s="86">
        <v>45988</v>
      </c>
      <c r="B2069" s="89">
        <v>0</v>
      </c>
      <c r="C2069" s="89">
        <v>171545</v>
      </c>
    </row>
    <row r="2070" spans="1:3" x14ac:dyDescent="0.35">
      <c r="A2070" s="86">
        <v>45989</v>
      </c>
      <c r="B2070" s="89">
        <v>0</v>
      </c>
      <c r="C2070" s="89">
        <v>179621</v>
      </c>
    </row>
    <row r="2071" spans="1:3" x14ac:dyDescent="0.35">
      <c r="A2071" s="86">
        <v>45992</v>
      </c>
      <c r="B2071" s="89">
        <v>0</v>
      </c>
      <c r="C2071" s="89">
        <v>171072</v>
      </c>
    </row>
    <row r="2072" spans="1:3" x14ac:dyDescent="0.35">
      <c r="A2072" s="86">
        <v>45993</v>
      </c>
      <c r="B2072" s="89">
        <v>0</v>
      </c>
      <c r="C2072" s="89">
        <v>168318</v>
      </c>
    </row>
    <row r="2073" spans="1:3" x14ac:dyDescent="0.35">
      <c r="A2073" s="86">
        <v>45994</v>
      </c>
      <c r="B2073" s="89">
        <v>0</v>
      </c>
      <c r="C2073" s="89">
        <v>167721</v>
      </c>
    </row>
    <row r="2074" spans="1:3" x14ac:dyDescent="0.35">
      <c r="A2074" s="86">
        <v>45995</v>
      </c>
      <c r="B2074" s="89">
        <v>0</v>
      </c>
      <c r="C2074" s="89">
        <v>159553</v>
      </c>
    </row>
    <row r="2075" spans="1:3" x14ac:dyDescent="0.35">
      <c r="A2075" s="86">
        <v>45996</v>
      </c>
      <c r="B2075" s="89">
        <v>0</v>
      </c>
      <c r="C2075" s="89">
        <v>161312</v>
      </c>
    </row>
    <row r="2076" spans="1:3" x14ac:dyDescent="0.35">
      <c r="A2076" s="86">
        <v>45999</v>
      </c>
      <c r="B2076" s="89">
        <v>0</v>
      </c>
      <c r="C2076" s="89">
        <v>162258</v>
      </c>
    </row>
    <row r="2077" spans="1:3" x14ac:dyDescent="0.35">
      <c r="A2077" s="86">
        <v>46000</v>
      </c>
      <c r="B2077" s="89">
        <v>0</v>
      </c>
      <c r="C2077" s="89">
        <v>164935</v>
      </c>
    </row>
    <row r="2078" spans="1:3" x14ac:dyDescent="0.35">
      <c r="A2078" s="86">
        <v>46001</v>
      </c>
      <c r="B2078" s="89">
        <v>0</v>
      </c>
      <c r="C2078" s="89">
        <v>173458</v>
      </c>
    </row>
    <row r="2079" spans="1:3" x14ac:dyDescent="0.35">
      <c r="A2079" s="86">
        <v>46002</v>
      </c>
      <c r="B2079" s="89">
        <v>0</v>
      </c>
      <c r="C2079" s="89">
        <v>172363</v>
      </c>
    </row>
    <row r="2080" spans="1:3" x14ac:dyDescent="0.35">
      <c r="A2080" s="86">
        <v>46003</v>
      </c>
      <c r="B2080" s="89">
        <v>0</v>
      </c>
      <c r="C2080" s="89">
        <v>182180</v>
      </c>
    </row>
    <row r="2081" spans="1:3" x14ac:dyDescent="0.35">
      <c r="A2081" s="86">
        <v>46006</v>
      </c>
      <c r="B2081" s="89">
        <v>0</v>
      </c>
      <c r="C2081" s="89">
        <v>188743</v>
      </c>
    </row>
    <row r="2082" spans="1:3" x14ac:dyDescent="0.35">
      <c r="A2082" s="86">
        <v>46007</v>
      </c>
      <c r="B2082" s="89">
        <v>0</v>
      </c>
      <c r="C2082" s="89">
        <v>188743</v>
      </c>
    </row>
    <row r="2083" spans="1:3" x14ac:dyDescent="0.35">
      <c r="A2083" s="86">
        <v>46008</v>
      </c>
      <c r="B2083" s="89">
        <v>0</v>
      </c>
      <c r="C2083" s="89">
        <v>180923</v>
      </c>
    </row>
    <row r="2084" spans="1:3" x14ac:dyDescent="0.35">
      <c r="A2084" s="86">
        <v>46009</v>
      </c>
      <c r="B2084" s="89">
        <v>0</v>
      </c>
      <c r="C2084" s="89">
        <v>185142</v>
      </c>
    </row>
    <row r="2085" spans="1:3" x14ac:dyDescent="0.35">
      <c r="A2085" s="86">
        <v>46010</v>
      </c>
      <c r="B2085" s="89">
        <v>0</v>
      </c>
      <c r="C2085" s="89">
        <v>197559</v>
      </c>
    </row>
    <row r="2086" spans="1:3" x14ac:dyDescent="0.35">
      <c r="A2086" s="86">
        <v>46013</v>
      </c>
      <c r="B2086" s="89">
        <v>0</v>
      </c>
      <c r="C2086" s="89">
        <v>214538</v>
      </c>
    </row>
    <row r="2087" spans="1:3" x14ac:dyDescent="0.35">
      <c r="A2087" s="86">
        <v>46014</v>
      </c>
      <c r="B2087" s="89">
        <v>0</v>
      </c>
      <c r="C2087" s="89">
        <v>213467</v>
      </c>
    </row>
    <row r="2088" spans="1:3" x14ac:dyDescent="0.35">
      <c r="A2088" s="86">
        <v>46015</v>
      </c>
      <c r="B2088" s="89">
        <v>0</v>
      </c>
      <c r="C2088" s="89">
        <v>210026</v>
      </c>
    </row>
    <row r="2089" spans="1:3" x14ac:dyDescent="0.35">
      <c r="A2089" s="86">
        <v>46016</v>
      </c>
      <c r="B2089" s="89">
        <v>0</v>
      </c>
      <c r="C2089" s="89">
        <v>210026</v>
      </c>
    </row>
    <row r="2090" spans="1:3" x14ac:dyDescent="0.35">
      <c r="A2090" s="86">
        <v>46017</v>
      </c>
      <c r="B2090" s="89">
        <v>0</v>
      </c>
      <c r="C2090" s="89">
        <v>210026</v>
      </c>
    </row>
    <row r="2091" spans="1:3" x14ac:dyDescent="0.35">
      <c r="A2091" s="86">
        <v>46020</v>
      </c>
      <c r="B2091" s="89">
        <v>0</v>
      </c>
      <c r="C2091" s="89">
        <v>214011</v>
      </c>
    </row>
    <row r="2092" spans="1:3" x14ac:dyDescent="0.35">
      <c r="A2092" s="86">
        <v>46021</v>
      </c>
      <c r="B2092" s="89">
        <v>0</v>
      </c>
      <c r="C2092" s="89">
        <v>215709</v>
      </c>
    </row>
    <row r="2093" spans="1:3" x14ac:dyDescent="0.35">
      <c r="A2093" s="86">
        <v>46022</v>
      </c>
      <c r="B2093" s="89">
        <v>0</v>
      </c>
      <c r="C2093" s="89">
        <v>203576</v>
      </c>
    </row>
    <row r="2094" spans="1:3" x14ac:dyDescent="0.35">
      <c r="A2094" s="86">
        <v>46023</v>
      </c>
      <c r="B2094" s="89">
        <v>0</v>
      </c>
      <c r="C2094" s="89">
        <v>203576</v>
      </c>
    </row>
    <row r="2095" spans="1:3" x14ac:dyDescent="0.35">
      <c r="A2095" s="86">
        <v>46024</v>
      </c>
      <c r="B2095" s="89">
        <v>0</v>
      </c>
      <c r="C2095" s="89">
        <v>181111</v>
      </c>
    </row>
    <row r="2096" spans="1:3" x14ac:dyDescent="0.35">
      <c r="A2096" s="86">
        <v>46027</v>
      </c>
      <c r="B2096" s="89">
        <v>0</v>
      </c>
      <c r="C2096" s="89">
        <v>180009</v>
      </c>
    </row>
    <row r="2097" spans="1:3" x14ac:dyDescent="0.35">
      <c r="A2097" s="86">
        <v>46028</v>
      </c>
      <c r="B2097" s="89">
        <v>0</v>
      </c>
      <c r="C2097" s="89">
        <v>175649</v>
      </c>
    </row>
    <row r="2098" spans="1:3" x14ac:dyDescent="0.35">
      <c r="A2098" s="86">
        <v>46029</v>
      </c>
      <c r="B2098" s="89">
        <v>0</v>
      </c>
      <c r="C2098" s="89">
        <v>181780</v>
      </c>
    </row>
    <row r="2099" spans="1:3" x14ac:dyDescent="0.35">
      <c r="A2099" s="86">
        <v>46030</v>
      </c>
      <c r="B2099" s="89">
        <v>0</v>
      </c>
      <c r="C2099" s="89">
        <v>181832</v>
      </c>
    </row>
    <row r="2100" spans="1:3" x14ac:dyDescent="0.35">
      <c r="A2100" s="86">
        <v>46031</v>
      </c>
      <c r="B2100" s="89">
        <v>0</v>
      </c>
      <c r="C2100" s="89">
        <v>183788</v>
      </c>
    </row>
    <row r="2101" spans="1:3" x14ac:dyDescent="0.35">
      <c r="A2101" s="86">
        <v>46034</v>
      </c>
      <c r="B2101" s="89">
        <v>0</v>
      </c>
      <c r="C2101" s="89">
        <v>181251</v>
      </c>
    </row>
    <row r="2102" spans="1:3" x14ac:dyDescent="0.35">
      <c r="A2102" s="86">
        <v>46035</v>
      </c>
      <c r="B2102" s="89">
        <v>0</v>
      </c>
      <c r="C2102" s="89">
        <v>186015</v>
      </c>
    </row>
    <row r="2103" spans="1:3" x14ac:dyDescent="0.35">
      <c r="A2103" s="86">
        <v>46036</v>
      </c>
      <c r="B2103" s="89">
        <v>0</v>
      </c>
      <c r="C2103" s="89">
        <v>193872</v>
      </c>
    </row>
    <row r="2104" spans="1:3" x14ac:dyDescent="0.35">
      <c r="A2104" s="86">
        <v>46037</v>
      </c>
      <c r="B2104" s="89">
        <v>0</v>
      </c>
      <c r="C2104" s="89">
        <v>202505</v>
      </c>
    </row>
    <row r="2105" spans="1:3" x14ac:dyDescent="0.35">
      <c r="A2105" s="86">
        <v>46038</v>
      </c>
      <c r="B2105" s="89">
        <v>0</v>
      </c>
      <c r="C2105" s="89">
        <v>203720</v>
      </c>
    </row>
    <row r="2106" spans="1:3" x14ac:dyDescent="0.35">
      <c r="A2106" s="86">
        <v>46041</v>
      </c>
      <c r="B2106" s="89">
        <v>0</v>
      </c>
      <c r="C2106" s="89">
        <v>203401</v>
      </c>
    </row>
    <row r="2107" spans="1:3" x14ac:dyDescent="0.35">
      <c r="A2107" s="86">
        <v>46042</v>
      </c>
      <c r="B2107" s="89">
        <v>0</v>
      </c>
      <c r="C2107" s="89">
        <v>206988</v>
      </c>
    </row>
    <row r="2108" spans="1:3" x14ac:dyDescent="0.35">
      <c r="A2108" s="86">
        <v>46043</v>
      </c>
      <c r="B2108" s="89">
        <v>0</v>
      </c>
      <c r="C2108" s="89">
        <v>210008</v>
      </c>
    </row>
    <row r="2109" spans="1:3" x14ac:dyDescent="0.35">
      <c r="A2109" s="86">
        <v>46044</v>
      </c>
      <c r="B2109" s="89">
        <v>0</v>
      </c>
      <c r="C2109" s="89">
        <v>210031</v>
      </c>
    </row>
    <row r="2110" spans="1:3" x14ac:dyDescent="0.35">
      <c r="A2110" s="86">
        <v>46045</v>
      </c>
      <c r="B2110" s="89">
        <v>0</v>
      </c>
      <c r="C2110" s="89">
        <v>214446</v>
      </c>
    </row>
    <row r="2111" spans="1:3" x14ac:dyDescent="0.35">
      <c r="A2111" s="86">
        <v>46048</v>
      </c>
      <c r="B2111" s="89">
        <v>0</v>
      </c>
      <c r="C2111" s="89">
        <v>207729</v>
      </c>
    </row>
    <row r="2112" spans="1:3" x14ac:dyDescent="0.35">
      <c r="A2112" s="86">
        <v>46049</v>
      </c>
      <c r="B2112" s="89">
        <v>0</v>
      </c>
      <c r="C2112" s="89">
        <v>208046</v>
      </c>
    </row>
    <row r="2113" spans="1:3" x14ac:dyDescent="0.35">
      <c r="A2113" s="86">
        <v>46050</v>
      </c>
      <c r="B2113" s="89">
        <v>0</v>
      </c>
      <c r="C2113" s="89">
        <v>207011</v>
      </c>
    </row>
    <row r="2114" spans="1:3" x14ac:dyDescent="0.35">
      <c r="A2114" s="86">
        <v>46051</v>
      </c>
      <c r="B2114" s="89">
        <v>0</v>
      </c>
      <c r="C2114" s="89">
        <v>205144</v>
      </c>
    </row>
    <row r="2115" spans="1:3" x14ac:dyDescent="0.35">
      <c r="A2115" s="86">
        <v>46052</v>
      </c>
      <c r="B2115" s="89">
        <v>0</v>
      </c>
      <c r="C2115" s="89">
        <v>197178</v>
      </c>
    </row>
    <row r="2116" spans="1:3" x14ac:dyDescent="0.35">
      <c r="A2116" s="86">
        <v>46055</v>
      </c>
      <c r="B2116" s="89">
        <v>0</v>
      </c>
      <c r="C2116" s="89">
        <v>194265</v>
      </c>
    </row>
    <row r="2117" spans="1:3" x14ac:dyDescent="0.35">
      <c r="A2117" s="86">
        <v>46056</v>
      </c>
      <c r="B2117" s="89">
        <v>0</v>
      </c>
      <c r="C2117" s="89">
        <v>193753</v>
      </c>
    </row>
    <row r="2118" spans="1:3" x14ac:dyDescent="0.35">
      <c r="A2118" s="86">
        <v>46057</v>
      </c>
      <c r="B2118" s="89">
        <v>0</v>
      </c>
      <c r="C2118" s="89">
        <v>196390</v>
      </c>
    </row>
    <row r="2119" spans="1:3" x14ac:dyDescent="0.35">
      <c r="A2119" s="86">
        <v>46058</v>
      </c>
      <c r="B2119" s="89">
        <v>0</v>
      </c>
      <c r="C2119" s="89">
        <v>190340</v>
      </c>
    </row>
    <row r="2120" spans="1:3" x14ac:dyDescent="0.35">
      <c r="A2120" s="86">
        <v>46059</v>
      </c>
      <c r="B2120" s="89">
        <v>0</v>
      </c>
      <c r="C2120" s="89">
        <v>192292</v>
      </c>
    </row>
    <row r="2121" spans="1:3" x14ac:dyDescent="0.35">
      <c r="A2121" s="86">
        <v>46062</v>
      </c>
      <c r="B2121" s="89">
        <v>0</v>
      </c>
      <c r="C2121" s="89">
        <v>191966</v>
      </c>
    </row>
    <row r="2122" spans="1:3" x14ac:dyDescent="0.35">
      <c r="A2122" s="86">
        <v>46063</v>
      </c>
      <c r="B2122" s="89">
        <v>0</v>
      </c>
      <c r="C2122" s="89">
        <v>190151</v>
      </c>
    </row>
    <row r="2123" spans="1:3" x14ac:dyDescent="0.35">
      <c r="A2123" s="86">
        <v>46064</v>
      </c>
      <c r="B2123" s="89">
        <v>0</v>
      </c>
      <c r="C2123" s="89">
        <v>186322</v>
      </c>
    </row>
    <row r="2124" spans="1:3" x14ac:dyDescent="0.35">
      <c r="A2124" s="86">
        <v>46065</v>
      </c>
      <c r="B2124" s="89">
        <v>0</v>
      </c>
      <c r="C2124" s="89">
        <v>193645</v>
      </c>
    </row>
    <row r="2125" spans="1:3" x14ac:dyDescent="0.35">
      <c r="A2125" s="86">
        <v>46066</v>
      </c>
      <c r="B2125" s="89">
        <v>0</v>
      </c>
      <c r="C2125" s="89">
        <v>194723</v>
      </c>
    </row>
    <row r="2126" spans="1:3" x14ac:dyDescent="0.35">
      <c r="A2126" s="86">
        <v>46069</v>
      </c>
      <c r="B2126" s="89">
        <v>0</v>
      </c>
      <c r="C2126" s="89">
        <v>201711</v>
      </c>
    </row>
    <row r="2127" spans="1:3" x14ac:dyDescent="0.35">
      <c r="A2127" s="86">
        <v>46070</v>
      </c>
      <c r="B2127" s="89">
        <v>0</v>
      </c>
      <c r="C2127" s="89">
        <v>200582</v>
      </c>
    </row>
    <row r="2128" spans="1:3" x14ac:dyDescent="0.35">
      <c r="A2128" s="86">
        <v>46071</v>
      </c>
      <c r="B2128" s="89">
        <v>0</v>
      </c>
      <c r="C2128" s="89">
        <v>209546</v>
      </c>
    </row>
    <row r="2129" spans="1:3" x14ac:dyDescent="0.35">
      <c r="A2129" s="86">
        <v>46072</v>
      </c>
      <c r="B2129" s="89">
        <v>0</v>
      </c>
      <c r="C2129" s="89">
        <v>213830</v>
      </c>
    </row>
    <row r="2130" spans="1:3" x14ac:dyDescent="0.35">
      <c r="A2130" s="86">
        <v>46073</v>
      </c>
      <c r="B2130" s="89">
        <v>0</v>
      </c>
      <c r="C2130" s="89">
        <v>214593</v>
      </c>
    </row>
    <row r="2131" spans="1:3" x14ac:dyDescent="0.35">
      <c r="A2131" s="86">
        <v>46076</v>
      </c>
      <c r="B2131" s="89">
        <v>0</v>
      </c>
      <c r="C2131" s="89">
        <v>208619</v>
      </c>
    </row>
    <row r="2132" spans="1:3" x14ac:dyDescent="0.35">
      <c r="A2132" s="86">
        <v>46077</v>
      </c>
      <c r="B2132" s="89">
        <v>0</v>
      </c>
      <c r="C2132" s="89">
        <v>199345</v>
      </c>
    </row>
    <row r="2133" spans="1:3" x14ac:dyDescent="0.35">
      <c r="A2133" s="86">
        <v>46078</v>
      </c>
      <c r="B2133" s="89">
        <v>0</v>
      </c>
      <c r="C2133" s="89">
        <v>187157</v>
      </c>
    </row>
    <row r="2134" spans="1:3" x14ac:dyDescent="0.35">
      <c r="A2134" s="86">
        <v>46079</v>
      </c>
      <c r="B2134" s="89">
        <v>0</v>
      </c>
      <c r="C2134" s="89">
        <v>181575</v>
      </c>
    </row>
    <row r="2135" spans="1:3" x14ac:dyDescent="0.35">
      <c r="A2135" s="86">
        <v>46080</v>
      </c>
      <c r="B2135" s="89">
        <v>0</v>
      </c>
      <c r="C2135" s="89">
        <v>164536</v>
      </c>
    </row>
    <row r="2136" spans="1:3" x14ac:dyDescent="0.35">
      <c r="A2136" s="86">
        <v>46083</v>
      </c>
      <c r="B2136" s="89">
        <v>0</v>
      </c>
      <c r="C2136" s="89">
        <v>158239</v>
      </c>
    </row>
    <row r="2137" spans="1:3" x14ac:dyDescent="0.35">
      <c r="A2137" s="86">
        <v>46084</v>
      </c>
      <c r="B2137" s="89">
        <v>0</v>
      </c>
      <c r="C2137" s="89">
        <v>151630</v>
      </c>
    </row>
    <row r="2138" spans="1:3" x14ac:dyDescent="0.35">
      <c r="A2138" s="86">
        <v>46085</v>
      </c>
      <c r="B2138" s="89">
        <v>0</v>
      </c>
      <c r="C2138" s="89">
        <v>149746</v>
      </c>
    </row>
    <row r="2139" spans="1:3" x14ac:dyDescent="0.35">
      <c r="A2139" s="86">
        <v>46086</v>
      </c>
      <c r="B2139" s="89">
        <v>0</v>
      </c>
      <c r="C2139" s="89">
        <v>150845</v>
      </c>
    </row>
    <row r="2140" spans="1:3" x14ac:dyDescent="0.35">
      <c r="A2140" s="86">
        <v>46087</v>
      </c>
      <c r="B2140" s="89">
        <v>0</v>
      </c>
      <c r="C2140" s="89">
        <v>149572</v>
      </c>
    </row>
    <row r="2141" spans="1:3" x14ac:dyDescent="0.35">
      <c r="A2141" s="86">
        <v>46090</v>
      </c>
      <c r="B2141" s="89">
        <v>0</v>
      </c>
      <c r="C2141" s="89">
        <v>144487</v>
      </c>
    </row>
    <row r="2142" spans="1:3" x14ac:dyDescent="0.35">
      <c r="A2142" s="86">
        <v>46091</v>
      </c>
      <c r="B2142" s="89">
        <v>0</v>
      </c>
      <c r="C2142" s="89">
        <v>156548</v>
      </c>
    </row>
    <row r="2143" spans="1:3" x14ac:dyDescent="0.35">
      <c r="A2143" s="86"/>
      <c r="B2143" s="89"/>
      <c r="C2143" s="89"/>
    </row>
  </sheetData>
  <mergeCells count="1">
    <mergeCell ref="B4:E4"/>
  </mergeCells>
  <hyperlinks>
    <hyperlink ref="G21" location="Contents!A1" display="Contents!A1" xr:uid="{1679C608-C28C-4070-8458-827B3917CA27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DC12C-8B4D-4D5A-BBFA-5671DD6D6231}">
  <dimension ref="A1:S116"/>
  <sheetViews>
    <sheetView showGridLines="0" zoomScale="48" zoomScaleNormal="70" workbookViewId="0">
      <selection activeCell="G88" sqref="G88"/>
    </sheetView>
  </sheetViews>
  <sheetFormatPr defaultRowHeight="14.5" x14ac:dyDescent="0.35"/>
  <cols>
    <col min="1" max="1" width="41" style="96" customWidth="1"/>
    <col min="2" max="5" width="8.81640625" style="88" customWidth="1"/>
    <col min="6" max="19" width="8.81640625" style="15" customWidth="1"/>
  </cols>
  <sheetData>
    <row r="1" spans="1:19" x14ac:dyDescent="0.35">
      <c r="A1" s="91" t="str">
        <f xml:space="preserve"> CONCATENATE("Box 5.1 ",Contents!C16)</f>
        <v xml:space="preserve">Box 5.1 Under the hood of South Africa's potential growth </v>
      </c>
    </row>
    <row r="2" spans="1:19" x14ac:dyDescent="0.35">
      <c r="A2" s="91"/>
    </row>
    <row r="3" spans="1:19" x14ac:dyDescent="0.35">
      <c r="A3" s="92" t="s">
        <v>197</v>
      </c>
    </row>
    <row r="4" spans="1:19" ht="19.5" customHeight="1" x14ac:dyDescent="0.35">
      <c r="A4" s="93" t="s">
        <v>188</v>
      </c>
      <c r="B4" s="94" t="s">
        <v>189</v>
      </c>
      <c r="C4" s="94" t="s">
        <v>190</v>
      </c>
      <c r="D4" s="95"/>
      <c r="E4" s="95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</row>
    <row r="5" spans="1:19" x14ac:dyDescent="0.35">
      <c r="A5" s="92" t="s">
        <v>109</v>
      </c>
      <c r="B5" s="98">
        <v>3.5984907451416692</v>
      </c>
      <c r="C5" s="98"/>
      <c r="D5" s="97"/>
      <c r="E5" s="97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</row>
    <row r="6" spans="1:19" x14ac:dyDescent="0.35">
      <c r="A6" s="92" t="s">
        <v>108</v>
      </c>
      <c r="B6" s="98">
        <v>3.7913210463893066</v>
      </c>
      <c r="C6" s="98"/>
      <c r="D6" s="97"/>
      <c r="E6" s="97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</row>
    <row r="7" spans="1:19" x14ac:dyDescent="0.35">
      <c r="A7" s="92" t="s">
        <v>17</v>
      </c>
      <c r="B7" s="98">
        <v>3.6501948068755397</v>
      </c>
      <c r="C7" s="98"/>
      <c r="D7" s="97"/>
      <c r="E7" s="97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</row>
    <row r="8" spans="1:19" x14ac:dyDescent="0.35">
      <c r="A8" s="92" t="s">
        <v>18</v>
      </c>
      <c r="B8" s="98">
        <v>3.5514128822356161</v>
      </c>
      <c r="C8" s="98"/>
      <c r="D8" s="97"/>
      <c r="E8" s="97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19" x14ac:dyDescent="0.35">
      <c r="A9" s="21" t="s">
        <v>98</v>
      </c>
      <c r="B9" s="98">
        <v>3.3909720059925208</v>
      </c>
      <c r="C9" s="98"/>
      <c r="D9" s="97"/>
      <c r="E9" s="97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</row>
    <row r="10" spans="1:19" x14ac:dyDescent="0.35">
      <c r="A10" s="21" t="s">
        <v>19</v>
      </c>
      <c r="B10" s="98">
        <v>3.2246394415673674</v>
      </c>
      <c r="C10" s="98"/>
      <c r="D10" s="97"/>
      <c r="E10" s="97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</row>
    <row r="11" spans="1:19" x14ac:dyDescent="0.35">
      <c r="A11" s="21" t="s">
        <v>20</v>
      </c>
      <c r="B11" s="98">
        <v>2.9377844076439619</v>
      </c>
      <c r="C11" s="98"/>
      <c r="D11" s="97"/>
      <c r="E11" s="97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</row>
    <row r="12" spans="1:19" x14ac:dyDescent="0.35">
      <c r="A12" s="21" t="s">
        <v>21</v>
      </c>
      <c r="B12" s="98">
        <v>2.7802130578060469</v>
      </c>
      <c r="C12" s="98"/>
      <c r="D12" s="97"/>
      <c r="E12" s="97"/>
      <c r="F12" s="42"/>
      <c r="G12" s="42"/>
      <c r="H12" s="42"/>
      <c r="I12" s="42"/>
    </row>
    <row r="13" spans="1:19" x14ac:dyDescent="0.35">
      <c r="A13" s="21" t="s">
        <v>106</v>
      </c>
      <c r="B13" s="98">
        <v>3.0039229272998291</v>
      </c>
      <c r="C13" s="98"/>
      <c r="D13" s="97"/>
      <c r="E13" s="97"/>
      <c r="F13" s="42"/>
      <c r="G13" s="42"/>
      <c r="H13" s="42"/>
      <c r="I13" s="42"/>
    </row>
    <row r="14" spans="1:19" x14ac:dyDescent="0.35">
      <c r="A14" s="21" t="s">
        <v>22</v>
      </c>
      <c r="B14" s="98">
        <v>3.3098194881950649</v>
      </c>
      <c r="C14" s="98"/>
      <c r="D14" s="97"/>
      <c r="E14" s="97"/>
      <c r="F14" s="42"/>
      <c r="G14" s="42"/>
      <c r="H14" s="42"/>
      <c r="I14" s="16"/>
    </row>
    <row r="15" spans="1:19" x14ac:dyDescent="0.35">
      <c r="A15" s="21" t="s">
        <v>23</v>
      </c>
      <c r="B15" s="98">
        <v>3.7184269970634398</v>
      </c>
      <c r="C15" s="98"/>
      <c r="D15" s="97"/>
      <c r="E15" s="97"/>
      <c r="F15" s="42"/>
      <c r="G15" s="42"/>
      <c r="H15" s="42"/>
      <c r="I15" s="16"/>
    </row>
    <row r="16" spans="1:19" x14ac:dyDescent="0.35">
      <c r="A16" s="21" t="s">
        <v>24</v>
      </c>
      <c r="B16" s="98">
        <v>4.0235227185350331</v>
      </c>
      <c r="C16" s="98"/>
      <c r="D16" s="97"/>
      <c r="E16" s="97"/>
      <c r="F16" s="42"/>
      <c r="G16" s="42"/>
      <c r="H16" s="42"/>
      <c r="I16" s="16"/>
    </row>
    <row r="17" spans="1:9" x14ac:dyDescent="0.35">
      <c r="A17" s="21" t="s">
        <v>99</v>
      </c>
      <c r="B17" s="98">
        <v>3.4468681437495263</v>
      </c>
      <c r="C17" s="98"/>
      <c r="D17" s="97"/>
      <c r="E17" s="97"/>
      <c r="F17" s="42"/>
      <c r="G17" s="42"/>
      <c r="H17" s="42"/>
      <c r="I17" s="16"/>
    </row>
    <row r="18" spans="1:9" x14ac:dyDescent="0.35">
      <c r="A18" s="21" t="s">
        <v>25</v>
      </c>
      <c r="B18" s="98">
        <v>3.2476280918010136</v>
      </c>
      <c r="C18" s="98"/>
      <c r="D18" s="97"/>
      <c r="E18" s="97"/>
      <c r="F18" s="42"/>
      <c r="G18" s="42"/>
      <c r="H18" s="42"/>
    </row>
    <row r="19" spans="1:9" x14ac:dyDescent="0.35">
      <c r="A19" s="21" t="s">
        <v>26</v>
      </c>
      <c r="B19" s="98">
        <v>3.1336112700586449</v>
      </c>
      <c r="C19" s="98"/>
      <c r="D19" s="97"/>
      <c r="E19" s="97"/>
      <c r="F19" s="42"/>
      <c r="G19" s="42"/>
      <c r="H19" s="42"/>
    </row>
    <row r="20" spans="1:9" x14ac:dyDescent="0.35">
      <c r="A20" s="21" t="s">
        <v>27</v>
      </c>
      <c r="B20" s="98">
        <v>2.9889117499666495</v>
      </c>
      <c r="C20" s="98"/>
      <c r="D20" s="97"/>
      <c r="F20" s="42"/>
      <c r="G20" s="42"/>
      <c r="H20" s="42"/>
    </row>
    <row r="21" spans="1:9" x14ac:dyDescent="0.35">
      <c r="A21" s="21" t="s">
        <v>100</v>
      </c>
      <c r="B21" s="98">
        <v>3.9418799050783715</v>
      </c>
      <c r="C21" s="98"/>
      <c r="D21" s="97"/>
      <c r="E21" s="97"/>
      <c r="F21" s="42"/>
      <c r="G21" s="42"/>
      <c r="H21" s="42"/>
    </row>
    <row r="22" spans="1:9" x14ac:dyDescent="0.35">
      <c r="A22" s="21" t="s">
        <v>28</v>
      </c>
      <c r="B22" s="98">
        <v>4.370466076702284</v>
      </c>
      <c r="C22" s="98"/>
      <c r="D22" s="97"/>
      <c r="E22" s="97"/>
      <c r="F22" s="42"/>
      <c r="G22" s="42"/>
      <c r="H22" s="42"/>
    </row>
    <row r="23" spans="1:9" x14ac:dyDescent="0.35">
      <c r="A23" s="21" t="s">
        <v>29</v>
      </c>
      <c r="B23" s="98">
        <v>4.7200176811495353</v>
      </c>
      <c r="C23" s="98"/>
      <c r="E23" s="97"/>
      <c r="F23" s="42"/>
      <c r="G23" s="42"/>
      <c r="H23" s="42"/>
    </row>
    <row r="24" spans="1:9" x14ac:dyDescent="0.35">
      <c r="A24" s="21" t="s">
        <v>30</v>
      </c>
      <c r="B24" s="98">
        <v>4.796813027053326</v>
      </c>
      <c r="C24" s="98"/>
      <c r="D24" s="97"/>
      <c r="E24" s="97"/>
      <c r="F24" s="42"/>
      <c r="G24" s="42"/>
      <c r="H24" s="42"/>
    </row>
    <row r="25" spans="1:9" x14ac:dyDescent="0.35">
      <c r="A25" s="21" t="s">
        <v>101</v>
      </c>
      <c r="B25" s="98">
        <v>4.5427615864365611</v>
      </c>
      <c r="C25" s="98"/>
      <c r="D25" s="97"/>
      <c r="E25" s="97"/>
      <c r="F25" s="42"/>
      <c r="G25" s="42"/>
      <c r="H25" s="42"/>
    </row>
    <row r="26" spans="1:9" x14ac:dyDescent="0.35">
      <c r="A26" s="21" t="s">
        <v>31</v>
      </c>
      <c r="B26" s="98">
        <v>4.5125930738467712</v>
      </c>
      <c r="C26" s="98"/>
      <c r="D26" s="97"/>
      <c r="E26" s="97"/>
      <c r="F26" s="42"/>
      <c r="G26" s="42"/>
      <c r="H26" s="42"/>
    </row>
    <row r="27" spans="1:9" x14ac:dyDescent="0.35">
      <c r="A27" s="21" t="s">
        <v>32</v>
      </c>
      <c r="B27" s="98">
        <v>4.4630048723980131</v>
      </c>
      <c r="C27" s="98"/>
      <c r="D27" s="97"/>
      <c r="E27" s="97"/>
      <c r="F27" s="42"/>
      <c r="G27" s="42"/>
      <c r="H27" s="42"/>
    </row>
    <row r="28" spans="1:9" x14ac:dyDescent="0.35">
      <c r="A28" s="21" t="s">
        <v>33</v>
      </c>
      <c r="B28" s="98">
        <v>4.6231287045246816</v>
      </c>
      <c r="C28" s="98"/>
      <c r="F28" s="2" t="s">
        <v>5</v>
      </c>
    </row>
    <row r="29" spans="1:9" x14ac:dyDescent="0.35">
      <c r="A29" s="21" t="s">
        <v>107</v>
      </c>
      <c r="B29" s="98">
        <v>4.6515408199424568</v>
      </c>
      <c r="C29" s="98"/>
    </row>
    <row r="30" spans="1:9" x14ac:dyDescent="0.35">
      <c r="A30" s="21" t="s">
        <v>34</v>
      </c>
      <c r="B30" s="98">
        <v>4.5866554753264843</v>
      </c>
      <c r="C30" s="98"/>
    </row>
    <row r="31" spans="1:9" x14ac:dyDescent="0.35">
      <c r="A31" s="21" t="s">
        <v>35</v>
      </c>
      <c r="B31" s="98">
        <v>4.5198652119578853</v>
      </c>
      <c r="C31" s="98"/>
    </row>
    <row r="32" spans="1:9" x14ac:dyDescent="0.35">
      <c r="A32" s="21" t="s">
        <v>36</v>
      </c>
      <c r="B32" s="98">
        <v>4.5173253534380287</v>
      </c>
      <c r="C32" s="98"/>
    </row>
    <row r="33" spans="1:3" x14ac:dyDescent="0.35">
      <c r="A33" s="21" t="s">
        <v>102</v>
      </c>
      <c r="B33" s="98">
        <v>4.5191199289584372</v>
      </c>
      <c r="C33" s="98"/>
    </row>
    <row r="34" spans="1:3" x14ac:dyDescent="0.35">
      <c r="A34" s="21" t="s">
        <v>37</v>
      </c>
      <c r="B34" s="98">
        <v>4.3398980853249114</v>
      </c>
      <c r="C34" s="98"/>
    </row>
    <row r="35" spans="1:3" x14ac:dyDescent="0.35">
      <c r="A35" s="21" t="s">
        <v>38</v>
      </c>
      <c r="B35" s="98">
        <v>4.2451267697691364</v>
      </c>
      <c r="C35" s="98"/>
    </row>
    <row r="36" spans="1:3" x14ac:dyDescent="0.35">
      <c r="A36" s="21" t="s">
        <v>39</v>
      </c>
      <c r="B36" s="98">
        <v>4.2701321114082758</v>
      </c>
      <c r="C36" s="98"/>
    </row>
    <row r="37" spans="1:3" x14ac:dyDescent="0.35">
      <c r="A37" s="21" t="s">
        <v>103</v>
      </c>
      <c r="B37" s="98">
        <v>3.7855603278138972</v>
      </c>
      <c r="C37" s="98"/>
    </row>
    <row r="38" spans="1:3" x14ac:dyDescent="0.35">
      <c r="A38" s="21" t="s">
        <v>40</v>
      </c>
      <c r="B38" s="98">
        <v>3.9667282581488106</v>
      </c>
      <c r="C38" s="98"/>
    </row>
    <row r="39" spans="1:3" x14ac:dyDescent="0.35">
      <c r="A39" s="21" t="s">
        <v>41</v>
      </c>
      <c r="B39" s="98">
        <v>3.7443279711097066</v>
      </c>
      <c r="C39" s="98"/>
    </row>
    <row r="40" spans="1:3" x14ac:dyDescent="0.35">
      <c r="A40" s="21" t="s">
        <v>42</v>
      </c>
      <c r="B40" s="98">
        <v>3.0008598409963838</v>
      </c>
      <c r="C40" s="98"/>
    </row>
    <row r="41" spans="1:3" x14ac:dyDescent="0.35">
      <c r="A41" s="21" t="s">
        <v>84</v>
      </c>
      <c r="B41" s="98">
        <v>2.1212281911226594</v>
      </c>
      <c r="C41" s="98">
        <v>2.4251816247900848</v>
      </c>
    </row>
    <row r="42" spans="1:3" x14ac:dyDescent="0.35">
      <c r="A42" s="21" t="s">
        <v>43</v>
      </c>
      <c r="B42" s="98">
        <v>1.5368073221263545</v>
      </c>
      <c r="C42" s="98">
        <v>1.2586355890899625</v>
      </c>
    </row>
    <row r="43" spans="1:3" x14ac:dyDescent="0.35">
      <c r="A43" s="21" t="s">
        <v>44</v>
      </c>
      <c r="B43" s="98">
        <v>1.4915271884842651</v>
      </c>
      <c r="C43" s="98">
        <v>-0.13963931064999713</v>
      </c>
    </row>
    <row r="44" spans="1:3" x14ac:dyDescent="0.35">
      <c r="A44" s="21" t="s">
        <v>45</v>
      </c>
      <c r="B44" s="98">
        <v>1.9141982673652524</v>
      </c>
      <c r="C44" s="98">
        <v>-1.0450379715800651</v>
      </c>
    </row>
    <row r="45" spans="1:3" x14ac:dyDescent="0.35">
      <c r="A45" s="21" t="s">
        <v>104</v>
      </c>
      <c r="B45" s="98">
        <v>2.9002440670924834</v>
      </c>
      <c r="C45" s="98">
        <v>-1.0291915703300347</v>
      </c>
    </row>
    <row r="46" spans="1:3" x14ac:dyDescent="0.35">
      <c r="A46" s="21" t="s">
        <v>46</v>
      </c>
      <c r="B46" s="98">
        <v>3.1459048996564709</v>
      </c>
      <c r="C46" s="98">
        <v>-0.25197745043001873</v>
      </c>
    </row>
    <row r="47" spans="1:3" x14ac:dyDescent="0.35">
      <c r="A47" s="21" t="s">
        <v>47</v>
      </c>
      <c r="B47" s="98">
        <v>3.2033854834572884</v>
      </c>
      <c r="C47" s="98">
        <v>0.94271109486996352</v>
      </c>
    </row>
    <row r="48" spans="1:3" x14ac:dyDescent="0.35">
      <c r="A48" s="21" t="s">
        <v>48</v>
      </c>
      <c r="B48" s="98">
        <v>3.1762190776748467</v>
      </c>
      <c r="C48" s="98">
        <v>2.0466592239799297</v>
      </c>
    </row>
    <row r="49" spans="1:3" x14ac:dyDescent="0.35">
      <c r="A49" s="21" t="s">
        <v>85</v>
      </c>
      <c r="B49" s="98">
        <v>3.0683051146829454</v>
      </c>
      <c r="C49" s="98">
        <v>2.8693741216001101</v>
      </c>
    </row>
    <row r="50" spans="1:3" x14ac:dyDescent="0.35">
      <c r="A50" s="21" t="s">
        <v>49</v>
      </c>
      <c r="B50" s="98">
        <v>2.857142857142847</v>
      </c>
      <c r="C50" s="98">
        <v>3.3173857978701093</v>
      </c>
    </row>
    <row r="51" spans="1:3" x14ac:dyDescent="0.35">
      <c r="A51" s="21" t="s">
        <v>50</v>
      </c>
      <c r="B51" s="98">
        <v>2.6417157484032838</v>
      </c>
      <c r="C51" s="98">
        <v>3.4325584711600854</v>
      </c>
    </row>
    <row r="52" spans="1:3" x14ac:dyDescent="0.35">
      <c r="A52" s="21" t="s">
        <v>51</v>
      </c>
      <c r="B52" s="98">
        <v>2.4247656635421722</v>
      </c>
      <c r="C52" s="98">
        <v>3.2779850914000264</v>
      </c>
    </row>
    <row r="53" spans="1:3" x14ac:dyDescent="0.35">
      <c r="A53" s="21" t="s">
        <v>92</v>
      </c>
      <c r="B53" s="98">
        <v>2.1837589051827644</v>
      </c>
      <c r="C53" s="98">
        <v>2.9095082542498929</v>
      </c>
    </row>
    <row r="54" spans="1:3" x14ac:dyDescent="0.35">
      <c r="A54" s="21" t="s">
        <v>52</v>
      </c>
      <c r="B54" s="98">
        <v>2.1301976823449253</v>
      </c>
      <c r="C54" s="98">
        <v>2.6995204688498475</v>
      </c>
    </row>
    <row r="55" spans="1:3" x14ac:dyDescent="0.35">
      <c r="A55" s="21" t="s">
        <v>53</v>
      </c>
      <c r="B55" s="98">
        <v>2.0701176698465051</v>
      </c>
      <c r="C55" s="98">
        <v>2.5376088020300003</v>
      </c>
    </row>
    <row r="56" spans="1:3" x14ac:dyDescent="0.35">
      <c r="A56" s="21" t="s">
        <v>54</v>
      </c>
      <c r="B56" s="98">
        <v>2.0109336993955118</v>
      </c>
      <c r="C56" s="98">
        <v>2.4053430939600773</v>
      </c>
    </row>
    <row r="57" spans="1:3" x14ac:dyDescent="0.35">
      <c r="A57" s="21" t="s">
        <v>86</v>
      </c>
      <c r="B57" s="98">
        <v>2.1490692158413038</v>
      </c>
      <c r="C57" s="98">
        <v>2.3984315929100219</v>
      </c>
    </row>
    <row r="58" spans="1:3" x14ac:dyDescent="0.35">
      <c r="A58" s="21" t="s">
        <v>55</v>
      </c>
      <c r="B58" s="98">
        <v>2.1668136635598634</v>
      </c>
      <c r="C58" s="98">
        <v>2.4113615473700278</v>
      </c>
    </row>
    <row r="59" spans="1:3" x14ac:dyDescent="0.35">
      <c r="A59" s="21" t="s">
        <v>56</v>
      </c>
      <c r="B59" s="98">
        <v>2.1491092819697855</v>
      </c>
      <c r="C59" s="98">
        <v>2.467090488429946</v>
      </c>
    </row>
    <row r="60" spans="1:3" x14ac:dyDescent="0.35">
      <c r="A60" s="21" t="s">
        <v>57</v>
      </c>
      <c r="B60" s="98">
        <v>2.2073752301808414</v>
      </c>
      <c r="C60" s="98">
        <v>2.4849214895699134</v>
      </c>
    </row>
    <row r="61" spans="1:3" x14ac:dyDescent="0.35">
      <c r="A61" s="21" t="s">
        <v>93</v>
      </c>
      <c r="B61" s="98">
        <v>1.4283703912186807</v>
      </c>
      <c r="C61" s="98">
        <v>2.3510041721799269</v>
      </c>
    </row>
    <row r="62" spans="1:3" x14ac:dyDescent="0.35">
      <c r="A62" s="21" t="s">
        <v>58</v>
      </c>
      <c r="B62" s="98">
        <v>1.3719085394306996</v>
      </c>
      <c r="C62" s="98">
        <v>2.0204985331099934</v>
      </c>
    </row>
    <row r="63" spans="1:3" x14ac:dyDescent="0.35">
      <c r="A63" s="21" t="s">
        <v>59</v>
      </c>
      <c r="B63" s="98">
        <v>1.4049183754034855</v>
      </c>
      <c r="C63" s="98">
        <v>1.6764698863699579</v>
      </c>
    </row>
    <row r="64" spans="1:3" x14ac:dyDescent="0.35">
      <c r="A64" s="21" t="s">
        <v>60</v>
      </c>
      <c r="B64" s="98">
        <v>1.4482710830850287</v>
      </c>
      <c r="C64" s="98">
        <v>1.502333956850066</v>
      </c>
    </row>
    <row r="65" spans="1:3" x14ac:dyDescent="0.35">
      <c r="A65" s="21" t="s">
        <v>87</v>
      </c>
      <c r="B65" s="98">
        <v>2.0788530465949862</v>
      </c>
      <c r="C65" s="98">
        <v>1.5521263970601495</v>
      </c>
    </row>
    <row r="66" spans="1:3" x14ac:dyDescent="0.35">
      <c r="A66" s="21" t="s">
        <v>61</v>
      </c>
      <c r="B66" s="98">
        <v>1.2014361995949185</v>
      </c>
      <c r="C66" s="98">
        <v>1.5457980194200971</v>
      </c>
    </row>
    <row r="67" spans="1:3" x14ac:dyDescent="0.35">
      <c r="A67" s="21" t="s">
        <v>62</v>
      </c>
      <c r="B67" s="98">
        <v>1.1908033342493463</v>
      </c>
      <c r="C67" s="98">
        <v>1.453910182829965</v>
      </c>
    </row>
    <row r="68" spans="1:3" x14ac:dyDescent="0.35">
      <c r="A68" s="21" t="s">
        <v>63</v>
      </c>
      <c r="B68" s="98">
        <v>0.96994535519125957</v>
      </c>
      <c r="C68" s="98">
        <v>1.243495413079998</v>
      </c>
    </row>
    <row r="69" spans="1:3" x14ac:dyDescent="0.35">
      <c r="A69" s="21" t="s">
        <v>94</v>
      </c>
      <c r="B69" s="98">
        <v>0.85628851032983899</v>
      </c>
      <c r="C69" s="98">
        <v>0.95930587731984929</v>
      </c>
    </row>
    <row r="70" spans="1:3" x14ac:dyDescent="0.35">
      <c r="A70" s="21" t="s">
        <v>64</v>
      </c>
      <c r="B70" s="98">
        <v>1.5533318171480515</v>
      </c>
      <c r="C70" s="98">
        <v>0.88368357346997328</v>
      </c>
    </row>
    <row r="71" spans="1:3" x14ac:dyDescent="0.35">
      <c r="A71" s="21" t="s">
        <v>65</v>
      </c>
      <c r="B71" s="98">
        <v>1.0704263600977537</v>
      </c>
      <c r="C71" s="98">
        <v>0.81273148278011575</v>
      </c>
    </row>
    <row r="72" spans="1:3" x14ac:dyDescent="0.35">
      <c r="A72" s="21" t="s">
        <v>66</v>
      </c>
      <c r="B72" s="98">
        <v>0.91552789428583914</v>
      </c>
      <c r="C72" s="98">
        <v>0.70649871074994763</v>
      </c>
    </row>
    <row r="73" spans="1:3" x14ac:dyDescent="0.35">
      <c r="A73" s="21" t="s">
        <v>88</v>
      </c>
      <c r="B73" s="98">
        <v>0.9523381698935296</v>
      </c>
      <c r="C73" s="98">
        <v>0.56947784005014768</v>
      </c>
    </row>
    <row r="74" spans="1:3" x14ac:dyDescent="0.35">
      <c r="A74" s="21" t="s">
        <v>67</v>
      </c>
      <c r="B74" s="98">
        <v>1.081674243611852</v>
      </c>
      <c r="C74" s="98">
        <v>0.51656666043005117</v>
      </c>
    </row>
    <row r="75" spans="1:3" x14ac:dyDescent="0.35">
      <c r="A75" s="21" t="s">
        <v>68</v>
      </c>
      <c r="B75" s="98">
        <v>1.2740422292380371</v>
      </c>
      <c r="C75" s="98">
        <v>0.67111370257002534</v>
      </c>
    </row>
    <row r="76" spans="1:3" x14ac:dyDescent="0.35">
      <c r="A76" s="21" t="s">
        <v>69</v>
      </c>
      <c r="B76" s="98">
        <v>1.4792634966035001</v>
      </c>
      <c r="C76" s="98">
        <v>0.95053782959997335</v>
      </c>
    </row>
    <row r="77" spans="1:3" x14ac:dyDescent="0.35">
      <c r="A77" s="21" t="s">
        <v>95</v>
      </c>
      <c r="B77" s="98">
        <v>1.5329506518933833</v>
      </c>
      <c r="C77" s="98">
        <v>1.291585955769925</v>
      </c>
    </row>
    <row r="78" spans="1:3" x14ac:dyDescent="0.35">
      <c r="A78" s="21" t="s">
        <v>70</v>
      </c>
      <c r="B78" s="98">
        <v>1.0678837291740573</v>
      </c>
      <c r="C78" s="98">
        <v>1.3633699117699294</v>
      </c>
    </row>
    <row r="79" spans="1:3" x14ac:dyDescent="0.35">
      <c r="A79" s="21" t="s">
        <v>71</v>
      </c>
      <c r="B79" s="98">
        <v>1.3862480654432963</v>
      </c>
      <c r="C79" s="98">
        <v>1.3870411791998549</v>
      </c>
    </row>
    <row r="80" spans="1:3" x14ac:dyDescent="0.35">
      <c r="A80" s="21" t="s">
        <v>72</v>
      </c>
      <c r="B80" s="98">
        <v>1.3740256308627297</v>
      </c>
      <c r="C80" s="98">
        <v>1.3675234849200635</v>
      </c>
    </row>
    <row r="81" spans="1:3" x14ac:dyDescent="0.35">
      <c r="A81" s="21" t="s">
        <v>89</v>
      </c>
      <c r="B81" s="98">
        <v>0.47551221650048436</v>
      </c>
      <c r="C81" s="98">
        <v>1.2228485667300504</v>
      </c>
    </row>
    <row r="82" spans="1:3" x14ac:dyDescent="0.35">
      <c r="A82" s="21" t="s">
        <v>73</v>
      </c>
      <c r="B82" s="98">
        <v>0.96891577885922509</v>
      </c>
      <c r="C82" s="98">
        <v>1.1302862935400171</v>
      </c>
    </row>
    <row r="83" spans="1:3" x14ac:dyDescent="0.35">
      <c r="A83" s="21" t="s">
        <v>74</v>
      </c>
      <c r="B83" s="98">
        <v>0.58660618880432835</v>
      </c>
      <c r="C83" s="98">
        <v>0.96868515821011414</v>
      </c>
    </row>
    <row r="84" spans="1:3" x14ac:dyDescent="0.35">
      <c r="A84" s="21" t="s">
        <v>75</v>
      </c>
      <c r="B84" s="98">
        <v>0.25413788609409682</v>
      </c>
      <c r="C84" s="98">
        <v>0.63991666842007078</v>
      </c>
    </row>
    <row r="85" spans="1:3" x14ac:dyDescent="0.35">
      <c r="A85" s="21" t="s">
        <v>96</v>
      </c>
      <c r="B85" s="98">
        <v>0.71098316322080191</v>
      </c>
      <c r="C85" s="98">
        <v>0.35145401536986753</v>
      </c>
    </row>
    <row r="86" spans="1:3" x14ac:dyDescent="0.35">
      <c r="A86" s="21" t="s">
        <v>76</v>
      </c>
      <c r="B86" s="98">
        <v>-10.19322622666088</v>
      </c>
      <c r="C86" s="98">
        <v>-2.9370141481900092</v>
      </c>
    </row>
    <row r="87" spans="1:3" x14ac:dyDescent="0.35">
      <c r="A87" s="21" t="s">
        <v>77</v>
      </c>
      <c r="B87" s="98">
        <v>-2.3370767029441075</v>
      </c>
      <c r="C87" s="98">
        <v>-5.7497712188601113</v>
      </c>
    </row>
    <row r="88" spans="1:3" x14ac:dyDescent="0.35">
      <c r="A88" s="21" t="s">
        <v>78</v>
      </c>
      <c r="B88" s="98">
        <v>-0.8579785505362314</v>
      </c>
      <c r="C88" s="98">
        <v>-6.6151635080400339</v>
      </c>
    </row>
    <row r="89" spans="1:3" x14ac:dyDescent="0.35">
      <c r="A89" s="21" t="s">
        <v>90</v>
      </c>
      <c r="B89" s="98">
        <v>-0.50673480878340449</v>
      </c>
      <c r="C89" s="98">
        <v>-6.1037108798698725</v>
      </c>
    </row>
    <row r="90" spans="1:3" x14ac:dyDescent="0.35">
      <c r="A90" s="21" t="s">
        <v>79</v>
      </c>
      <c r="B90" s="98">
        <v>11.906200894476004</v>
      </c>
      <c r="C90" s="98">
        <v>-1.7905453368699753</v>
      </c>
    </row>
    <row r="91" spans="1:3" x14ac:dyDescent="0.35">
      <c r="A91" s="21" t="s">
        <v>80</v>
      </c>
      <c r="B91" s="98">
        <v>1.3208133546439349</v>
      </c>
      <c r="C91" s="98">
        <v>2.1340253650000918</v>
      </c>
    </row>
    <row r="92" spans="1:3" x14ac:dyDescent="0.35">
      <c r="A92" s="21" t="s">
        <v>81</v>
      </c>
      <c r="B92" s="98">
        <v>1.169168906663165</v>
      </c>
      <c r="C92" s="98">
        <v>3.9416153855899694</v>
      </c>
    </row>
    <row r="93" spans="1:3" x14ac:dyDescent="0.35">
      <c r="A93" s="21" t="s">
        <v>97</v>
      </c>
      <c r="B93" s="98">
        <v>1.5388298798537425</v>
      </c>
      <c r="C93" s="98">
        <v>4.1981433026499815</v>
      </c>
    </row>
    <row r="94" spans="1:3" x14ac:dyDescent="0.35">
      <c r="A94" s="21" t="s">
        <v>6</v>
      </c>
      <c r="B94" s="98">
        <v>-7.1289695398568664E-2</v>
      </c>
      <c r="C94" s="98">
        <v>3.5884913343299019</v>
      </c>
    </row>
    <row r="95" spans="1:3" x14ac:dyDescent="0.35">
      <c r="A95" s="21" t="s">
        <v>7</v>
      </c>
      <c r="B95" s="98">
        <v>2.0923252196393793</v>
      </c>
      <c r="C95" s="98">
        <v>2.797634816679917</v>
      </c>
    </row>
    <row r="96" spans="1:3" x14ac:dyDescent="0.35">
      <c r="A96" s="21" t="s">
        <v>8</v>
      </c>
      <c r="B96" s="98">
        <v>-0.50978528535015055</v>
      </c>
      <c r="C96" s="98">
        <v>2.2042701667400522</v>
      </c>
    </row>
    <row r="97" spans="1:3" x14ac:dyDescent="0.35">
      <c r="A97" s="21" t="s">
        <v>9</v>
      </c>
      <c r="B97" s="98">
        <v>-0.66022164583824372</v>
      </c>
      <c r="C97" s="98">
        <v>1.8115922302499143</v>
      </c>
    </row>
    <row r="98" spans="1:3" x14ac:dyDescent="0.35">
      <c r="A98" s="21" t="s">
        <v>10</v>
      </c>
      <c r="B98" s="98">
        <v>0.46911818751755874</v>
      </c>
      <c r="C98" s="98">
        <v>1.588283480450059</v>
      </c>
    </row>
    <row r="99" spans="1:3" x14ac:dyDescent="0.35">
      <c r="A99" s="21" t="s">
        <v>82</v>
      </c>
      <c r="B99" s="98">
        <v>-0.3433623760676463</v>
      </c>
      <c r="C99" s="98">
        <v>1.3383321432201001</v>
      </c>
    </row>
    <row r="100" spans="1:3" x14ac:dyDescent="0.35">
      <c r="A100" s="21" t="s">
        <v>83</v>
      </c>
      <c r="B100" s="98">
        <v>1.3656693733987479</v>
      </c>
      <c r="C100" s="98">
        <v>1.0812658054000224</v>
      </c>
    </row>
    <row r="101" spans="1:3" x14ac:dyDescent="0.35">
      <c r="A101" s="21" t="s">
        <v>13</v>
      </c>
      <c r="B101" s="98">
        <v>0.85018233605937965</v>
      </c>
      <c r="C101" s="98">
        <v>0.79083383816005437</v>
      </c>
    </row>
    <row r="102" spans="1:3" x14ac:dyDescent="0.35">
      <c r="A102" s="21" t="s">
        <v>14</v>
      </c>
      <c r="B102" s="98">
        <v>0.88436545165038183</v>
      </c>
      <c r="C102" s="98">
        <v>0.60457834116007803</v>
      </c>
    </row>
    <row r="103" spans="1:3" x14ac:dyDescent="0.35">
      <c r="A103" s="21" t="s">
        <v>15</v>
      </c>
      <c r="B103" s="98">
        <v>0.63525560963004768</v>
      </c>
      <c r="C103" s="98">
        <v>0.53263919804997784</v>
      </c>
    </row>
    <row r="104" spans="1:3" x14ac:dyDescent="0.35">
      <c r="A104" s="21" t="s">
        <v>16</v>
      </c>
      <c r="B104" s="98">
        <v>0.51191980637008694</v>
      </c>
      <c r="C104" s="98">
        <v>0.53144015417991852</v>
      </c>
    </row>
    <row r="105" spans="1:3" x14ac:dyDescent="0.35">
      <c r="A105" s="21" t="s">
        <v>167</v>
      </c>
      <c r="B105" s="98">
        <v>0.55630442689946769</v>
      </c>
      <c r="C105" s="98">
        <v>0.52304803952001322</v>
      </c>
    </row>
    <row r="106" spans="1:3" x14ac:dyDescent="0.35">
      <c r="A106" s="21" t="s">
        <v>178</v>
      </c>
      <c r="B106" s="98">
        <v>0.83822117948171293</v>
      </c>
      <c r="C106" s="98">
        <v>0.52106585053994792</v>
      </c>
    </row>
    <row r="107" spans="1:3" x14ac:dyDescent="0.35">
      <c r="A107" s="21" t="s">
        <v>180</v>
      </c>
      <c r="B107" s="98">
        <v>1.3908801061348619</v>
      </c>
      <c r="C107" s="98">
        <v>0.71441493899992992</v>
      </c>
    </row>
    <row r="108" spans="1:3" x14ac:dyDescent="0.35">
      <c r="A108" s="21" t="s">
        <v>182</v>
      </c>
      <c r="B108" s="98">
        <v>1.2487746664961774</v>
      </c>
      <c r="C108" s="98">
        <v>0.98303183696994978</v>
      </c>
    </row>
    <row r="109" spans="1:3" x14ac:dyDescent="0.35">
      <c r="A109" s="92" t="s">
        <v>241</v>
      </c>
      <c r="B109" s="98">
        <v>1.4692149544791366</v>
      </c>
      <c r="C109" s="98"/>
    </row>
    <row r="110" spans="1:3" x14ac:dyDescent="0.35">
      <c r="A110" s="92" t="s">
        <v>191</v>
      </c>
      <c r="B110" s="98">
        <v>1.439034451843213</v>
      </c>
      <c r="C110" s="98"/>
    </row>
    <row r="111" spans="1:3" x14ac:dyDescent="0.35">
      <c r="A111" s="92" t="s">
        <v>192</v>
      </c>
      <c r="B111" s="98">
        <v>1.3703155168428571</v>
      </c>
      <c r="C111" s="98"/>
    </row>
    <row r="112" spans="1:3" x14ac:dyDescent="0.35">
      <c r="A112" s="92" t="s">
        <v>193</v>
      </c>
      <c r="B112" s="98">
        <v>1.3195998270550513</v>
      </c>
      <c r="C112" s="98"/>
    </row>
    <row r="113" spans="1:3" x14ac:dyDescent="0.35">
      <c r="A113" s="92" t="s">
        <v>242</v>
      </c>
      <c r="B113" s="98">
        <v>1.459820693109215</v>
      </c>
      <c r="C113" s="98"/>
    </row>
    <row r="114" spans="1:3" x14ac:dyDescent="0.35">
      <c r="A114" s="92" t="s">
        <v>194</v>
      </c>
      <c r="B114" s="98">
        <v>1.5927119700469561</v>
      </c>
      <c r="C114" s="98"/>
    </row>
    <row r="115" spans="1:3" x14ac:dyDescent="0.35">
      <c r="A115" s="92" t="s">
        <v>195</v>
      </c>
      <c r="B115" s="98">
        <v>1.7182541360431403</v>
      </c>
      <c r="C115" s="98"/>
    </row>
    <row r="116" spans="1:3" x14ac:dyDescent="0.35">
      <c r="A116" s="92" t="s">
        <v>196</v>
      </c>
      <c r="B116" s="98">
        <v>1.8323576229750671</v>
      </c>
      <c r="C116" s="98"/>
    </row>
  </sheetData>
  <hyperlinks>
    <hyperlink ref="F28" location="Contents!A1" display="Contents!A1" xr:uid="{D2A422B4-FFAC-42C1-9302-4776AAE55634}"/>
  </hyperlink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87473-FC84-40BA-8A6C-1C04F845ED37}">
  <dimension ref="A1:H194"/>
  <sheetViews>
    <sheetView showGridLines="0" zoomScale="60" zoomScaleNormal="60" workbookViewId="0">
      <selection activeCell="N14" sqref="N14"/>
    </sheetView>
  </sheetViews>
  <sheetFormatPr defaultRowHeight="14.5" x14ac:dyDescent="0.35"/>
  <cols>
    <col min="1" max="1" width="14.6328125" style="21" customWidth="1"/>
    <col min="2" max="2" width="15.90625" bestFit="1" customWidth="1"/>
    <col min="3" max="3" width="25.26953125" customWidth="1"/>
    <col min="4" max="4" width="21.08984375" customWidth="1"/>
    <col min="5" max="8" width="13.90625" customWidth="1"/>
  </cols>
  <sheetData>
    <row r="1" spans="1:5" x14ac:dyDescent="0.35">
      <c r="A1" s="22" t="str">
        <f xml:space="preserve"> CONCATENATE("Box 5.2 ",Contents!C17)</f>
        <v xml:space="preserve">Box 5.2 Potential growth estimates </v>
      </c>
    </row>
    <row r="2" spans="1:5" x14ac:dyDescent="0.35">
      <c r="A2" s="22"/>
    </row>
    <row r="3" spans="1:5" x14ac:dyDescent="0.35">
      <c r="A3" s="21" t="s">
        <v>246</v>
      </c>
    </row>
    <row r="4" spans="1:5" x14ac:dyDescent="0.35">
      <c r="A4" s="52" t="s">
        <v>188</v>
      </c>
      <c r="B4" s="52" t="s">
        <v>198</v>
      </c>
      <c r="C4" s="52" t="s">
        <v>199</v>
      </c>
      <c r="D4" s="52" t="s">
        <v>200</v>
      </c>
      <c r="E4" s="52" t="s">
        <v>201</v>
      </c>
    </row>
    <row r="5" spans="1:5" x14ac:dyDescent="0.35">
      <c r="A5" s="21" t="s">
        <v>84</v>
      </c>
      <c r="B5" s="42">
        <v>2.4251816247900848</v>
      </c>
      <c r="C5" s="42">
        <v>0.59078654644491024</v>
      </c>
      <c r="D5" s="42">
        <v>2.1629035794999751</v>
      </c>
      <c r="E5" s="33">
        <v>-0.32850850115901942</v>
      </c>
    </row>
    <row r="6" spans="1:5" x14ac:dyDescent="0.35">
      <c r="A6" s="21" t="s">
        <v>43</v>
      </c>
      <c r="B6" s="42">
        <v>1.2586355890899625</v>
      </c>
      <c r="C6" s="42">
        <v>0.2023517799848662</v>
      </c>
      <c r="D6" s="42">
        <v>2.0569051752099554</v>
      </c>
      <c r="E6" s="33">
        <v>-1.0006213661129859</v>
      </c>
    </row>
    <row r="7" spans="1:5" x14ac:dyDescent="0.35">
      <c r="A7" s="21" t="s">
        <v>44</v>
      </c>
      <c r="B7" s="42">
        <v>-0.13963931064999713</v>
      </c>
      <c r="C7" s="42">
        <v>-0.56833399690496833</v>
      </c>
      <c r="D7" s="42">
        <v>1.892767587115074</v>
      </c>
      <c r="E7" s="33">
        <v>-1.4640729008549958</v>
      </c>
    </row>
    <row r="8" spans="1:5" x14ac:dyDescent="0.35">
      <c r="A8" s="21" t="s">
        <v>45</v>
      </c>
      <c r="B8" s="42">
        <v>-1.0450379715800651</v>
      </c>
      <c r="C8" s="42">
        <v>-1.3829538355350834</v>
      </c>
      <c r="D8" s="42">
        <v>1.6653119308849718</v>
      </c>
      <c r="E8" s="33">
        <v>-1.3273960669240026</v>
      </c>
    </row>
    <row r="9" spans="1:5" x14ac:dyDescent="0.35">
      <c r="A9" s="21" t="s">
        <v>104</v>
      </c>
      <c r="B9" s="42">
        <v>-1.0291915703300347</v>
      </c>
      <c r="C9" s="42">
        <v>-2.1282727862500295</v>
      </c>
      <c r="D9" s="42">
        <v>1.516483108030009</v>
      </c>
      <c r="E9" s="33">
        <v>-0.41740189211001422</v>
      </c>
    </row>
    <row r="10" spans="1:5" x14ac:dyDescent="0.35">
      <c r="A10" s="21" t="s">
        <v>46</v>
      </c>
      <c r="B10" s="42">
        <v>-0.25197745043001873</v>
      </c>
      <c r="C10" s="42">
        <v>-2.4696845807149259</v>
      </c>
      <c r="D10" s="42">
        <v>1.3443936632349995</v>
      </c>
      <c r="E10" s="33">
        <v>0.87331346705497026</v>
      </c>
    </row>
    <row r="11" spans="1:5" x14ac:dyDescent="0.35">
      <c r="A11" s="21" t="s">
        <v>47</v>
      </c>
      <c r="B11" s="42">
        <v>0.94271109486996352</v>
      </c>
      <c r="C11" s="42">
        <v>-2.2717354843399207</v>
      </c>
      <c r="D11" s="42">
        <v>1.242365908839993</v>
      </c>
      <c r="E11" s="33">
        <v>1.9720806703630078</v>
      </c>
    </row>
    <row r="12" spans="1:5" x14ac:dyDescent="0.35">
      <c r="A12" s="21" t="s">
        <v>48</v>
      </c>
      <c r="B12" s="42">
        <v>2.0466592239799297</v>
      </c>
      <c r="C12" s="42">
        <v>-1.7696989844848687</v>
      </c>
      <c r="D12" s="42">
        <v>1.2227324253900385</v>
      </c>
      <c r="E12" s="33">
        <v>2.5936257830760034</v>
      </c>
    </row>
    <row r="13" spans="1:5" x14ac:dyDescent="0.35">
      <c r="A13" s="21" t="s">
        <v>85</v>
      </c>
      <c r="B13" s="42">
        <v>2.8693741216001101</v>
      </c>
      <c r="C13" s="42">
        <v>-1.0668206133049196</v>
      </c>
      <c r="D13" s="42">
        <v>1.2456687592750093</v>
      </c>
      <c r="E13" s="33">
        <v>2.6905259756250022</v>
      </c>
    </row>
    <row r="14" spans="1:5" x14ac:dyDescent="0.35">
      <c r="A14" s="21" t="s">
        <v>49</v>
      </c>
      <c r="B14" s="42">
        <v>3.3173857978701093</v>
      </c>
      <c r="C14" s="42">
        <v>-0.36728489503996542</v>
      </c>
      <c r="D14" s="42">
        <v>1.2927682008550434</v>
      </c>
      <c r="E14" s="33">
        <v>2.39190249205401</v>
      </c>
    </row>
    <row r="15" spans="1:5" x14ac:dyDescent="0.35">
      <c r="A15" s="21" t="s">
        <v>50</v>
      </c>
      <c r="B15" s="42">
        <v>3.4325584711600854</v>
      </c>
      <c r="C15" s="42">
        <v>0.2694925649649349</v>
      </c>
      <c r="D15" s="42">
        <v>1.389715775054956</v>
      </c>
      <c r="E15" s="33">
        <v>1.773350131147966</v>
      </c>
    </row>
    <row r="16" spans="1:5" x14ac:dyDescent="0.35">
      <c r="A16" s="21" t="s">
        <v>51</v>
      </c>
      <c r="B16" s="42">
        <v>3.2779850914000264</v>
      </c>
      <c r="C16" s="42">
        <v>0.76107799108999785</v>
      </c>
      <c r="D16" s="42">
        <v>1.4360194777699675</v>
      </c>
      <c r="E16" s="33">
        <v>1.080887622533</v>
      </c>
    </row>
    <row r="17" spans="1:8" x14ac:dyDescent="0.35">
      <c r="A17" s="21" t="s">
        <v>92</v>
      </c>
      <c r="B17" s="42">
        <v>2.9095082542498929</v>
      </c>
      <c r="C17" s="42">
        <v>1.028761606299966</v>
      </c>
      <c r="D17" s="42">
        <v>1.3870212568300566</v>
      </c>
      <c r="E17" s="33">
        <v>0.49372539112901848</v>
      </c>
    </row>
    <row r="18" spans="1:8" x14ac:dyDescent="0.35">
      <c r="A18" s="21" t="s">
        <v>52</v>
      </c>
      <c r="B18" s="42">
        <v>2.6995204688498475</v>
      </c>
      <c r="C18" s="42">
        <v>1.1546376679000048</v>
      </c>
      <c r="D18" s="42">
        <v>1.4162105422950155</v>
      </c>
      <c r="E18" s="33">
        <v>0.12867225865798027</v>
      </c>
    </row>
    <row r="19" spans="1:8" x14ac:dyDescent="0.35">
      <c r="A19" s="21" t="s">
        <v>53</v>
      </c>
      <c r="B19" s="42">
        <v>2.5376088020300003</v>
      </c>
      <c r="C19" s="42">
        <v>1.2606214401349902</v>
      </c>
      <c r="D19" s="42">
        <v>1.3678160096650238</v>
      </c>
      <c r="E19" s="33">
        <v>-9.0828647774987559E-2</v>
      </c>
    </row>
    <row r="20" spans="1:8" x14ac:dyDescent="0.35">
      <c r="A20" s="21" t="s">
        <v>54</v>
      </c>
      <c r="B20" s="42">
        <v>2.4053430939600773</v>
      </c>
      <c r="C20" s="42">
        <v>1.1832470660648298</v>
      </c>
      <c r="D20" s="42">
        <v>1.3587648756300474</v>
      </c>
      <c r="E20" s="33">
        <v>-0.13666884772800536</v>
      </c>
    </row>
    <row r="21" spans="1:8" x14ac:dyDescent="0.35">
      <c r="A21" s="21" t="s">
        <v>86</v>
      </c>
      <c r="B21" s="42">
        <v>2.3984315929100219</v>
      </c>
      <c r="C21" s="42">
        <v>1.0404017359750384</v>
      </c>
      <c r="D21" s="42">
        <v>1.3724347086749411</v>
      </c>
      <c r="E21" s="33">
        <v>-1.4404851749016956E-2</v>
      </c>
    </row>
    <row r="22" spans="1:8" x14ac:dyDescent="0.35">
      <c r="A22" s="21" t="s">
        <v>55</v>
      </c>
      <c r="B22" s="42">
        <v>2.4113615473700278</v>
      </c>
      <c r="C22" s="42">
        <v>0.9934992022499145</v>
      </c>
      <c r="D22" s="42">
        <v>1.3771491499099398</v>
      </c>
      <c r="E22" s="33">
        <v>4.0713195207020547E-2</v>
      </c>
      <c r="H22" s="2" t="s">
        <v>5</v>
      </c>
    </row>
    <row r="23" spans="1:8" x14ac:dyDescent="0.35">
      <c r="A23" s="21" t="s">
        <v>56</v>
      </c>
      <c r="B23" s="42">
        <v>2.467090488429946</v>
      </c>
      <c r="C23" s="42">
        <v>0.98516136036508328</v>
      </c>
      <c r="D23" s="42">
        <v>1.4508885582349862</v>
      </c>
      <c r="E23" s="33">
        <v>3.1040569826989994E-2</v>
      </c>
    </row>
    <row r="24" spans="1:8" x14ac:dyDescent="0.35">
      <c r="A24" s="21" t="s">
        <v>57</v>
      </c>
      <c r="B24" s="42">
        <v>2.4849214895699134</v>
      </c>
      <c r="C24" s="42">
        <v>1.1010630686250522</v>
      </c>
      <c r="D24" s="42">
        <v>1.4870225221099709</v>
      </c>
      <c r="E24" s="33">
        <v>-0.10316410117501285</v>
      </c>
    </row>
    <row r="25" spans="1:8" x14ac:dyDescent="0.35">
      <c r="A25" s="21" t="s">
        <v>93</v>
      </c>
      <c r="B25" s="42">
        <v>2.3510041721799269</v>
      </c>
      <c r="C25" s="42">
        <v>1.2562150509399572</v>
      </c>
      <c r="D25" s="42">
        <v>1.5019540774350304</v>
      </c>
      <c r="E25" s="33">
        <v>-0.40716495619599335</v>
      </c>
    </row>
    <row r="26" spans="1:8" x14ac:dyDescent="0.35">
      <c r="A26" s="21" t="s">
        <v>58</v>
      </c>
      <c r="B26" s="42">
        <v>2.0204985331099934</v>
      </c>
      <c r="C26" s="42">
        <v>1.2971581128150333</v>
      </c>
      <c r="D26" s="42">
        <v>1.4422073841950045</v>
      </c>
      <c r="E26" s="33">
        <v>-0.71886696389698024</v>
      </c>
    </row>
    <row r="27" spans="1:8" x14ac:dyDescent="0.35">
      <c r="A27" s="21" t="s">
        <v>59</v>
      </c>
      <c r="B27" s="42">
        <v>1.6764698863699579</v>
      </c>
      <c r="C27" s="42">
        <v>1.1102044690449731</v>
      </c>
      <c r="D27" s="42">
        <v>1.3559138184899844</v>
      </c>
      <c r="E27" s="33">
        <v>-0.78964840115500756</v>
      </c>
    </row>
    <row r="28" spans="1:8" x14ac:dyDescent="0.35">
      <c r="A28" s="21" t="s">
        <v>60</v>
      </c>
      <c r="B28" s="42">
        <v>1.502333956850066</v>
      </c>
      <c r="C28" s="42">
        <v>0.91208871660004576</v>
      </c>
      <c r="D28" s="42">
        <v>1.2946552818999812</v>
      </c>
      <c r="E28" s="33">
        <v>-0.70441004164600862</v>
      </c>
    </row>
    <row r="29" spans="1:8" x14ac:dyDescent="0.35">
      <c r="A29" s="21" t="s">
        <v>87</v>
      </c>
      <c r="B29" s="42">
        <v>1.5521263970601495</v>
      </c>
      <c r="C29" s="42">
        <v>0.87504931220010462</v>
      </c>
      <c r="D29" s="42">
        <v>1.2612779355450243</v>
      </c>
      <c r="E29" s="33">
        <v>-0.58420085067698579</v>
      </c>
    </row>
    <row r="30" spans="1:8" x14ac:dyDescent="0.35">
      <c r="A30" s="21" t="s">
        <v>61</v>
      </c>
      <c r="B30" s="42">
        <v>1.5457980194200971</v>
      </c>
      <c r="C30" s="42">
        <v>1.0125698212549494</v>
      </c>
      <c r="D30" s="42">
        <v>1.2593209125499882</v>
      </c>
      <c r="E30" s="33">
        <v>-0.72609271437702461</v>
      </c>
    </row>
    <row r="31" spans="1:8" x14ac:dyDescent="0.35">
      <c r="A31" s="21" t="s">
        <v>62</v>
      </c>
      <c r="B31" s="42">
        <v>1.453910182829965</v>
      </c>
      <c r="C31" s="42">
        <v>1.3287376899748793</v>
      </c>
      <c r="D31" s="42">
        <v>1.2940986740400007</v>
      </c>
      <c r="E31" s="33">
        <v>-1.168926181190999</v>
      </c>
    </row>
    <row r="32" spans="1:8" x14ac:dyDescent="0.35">
      <c r="A32" s="21" t="s">
        <v>63</v>
      </c>
      <c r="B32" s="42">
        <v>1.243495413079998</v>
      </c>
      <c r="C32" s="42">
        <v>1.722529604485068</v>
      </c>
      <c r="D32" s="42">
        <v>1.2639164174450102</v>
      </c>
      <c r="E32" s="33">
        <v>-1.7429506088529667</v>
      </c>
    </row>
    <row r="33" spans="1:5" x14ac:dyDescent="0.35">
      <c r="A33" s="21" t="s">
        <v>94</v>
      </c>
      <c r="B33" s="42">
        <v>0.95930587731984929</v>
      </c>
      <c r="C33" s="42">
        <v>1.7729298955549311</v>
      </c>
      <c r="D33" s="42">
        <v>1.2417016426299554</v>
      </c>
      <c r="E33" s="33">
        <v>-2.0553256608649928</v>
      </c>
    </row>
    <row r="34" spans="1:5" x14ac:dyDescent="0.35">
      <c r="A34" s="21" t="s">
        <v>64</v>
      </c>
      <c r="B34" s="42">
        <v>0.88368357346997328</v>
      </c>
      <c r="C34" s="42">
        <v>1.4686001045300046</v>
      </c>
      <c r="D34" s="42">
        <v>1.240519199745016</v>
      </c>
      <c r="E34" s="33">
        <v>-1.8254357308149949</v>
      </c>
    </row>
    <row r="35" spans="1:5" x14ac:dyDescent="0.35">
      <c r="A35" s="21" t="s">
        <v>65</v>
      </c>
      <c r="B35" s="42">
        <v>0.81273148278011575</v>
      </c>
      <c r="C35" s="42">
        <v>1.0680351660001364</v>
      </c>
      <c r="D35" s="42">
        <v>1.1310084799900366</v>
      </c>
      <c r="E35" s="33">
        <v>-1.3863121632099684</v>
      </c>
    </row>
    <row r="36" spans="1:5" x14ac:dyDescent="0.35">
      <c r="A36" s="21" t="s">
        <v>66</v>
      </c>
      <c r="B36" s="42">
        <v>0.70649871074994763</v>
      </c>
      <c r="C36" s="42">
        <v>0.65422129450496413</v>
      </c>
      <c r="D36" s="42">
        <v>1.0748972389500011</v>
      </c>
      <c r="E36" s="33">
        <v>-1.0226198227019978</v>
      </c>
    </row>
    <row r="37" spans="1:5" x14ac:dyDescent="0.35">
      <c r="A37" s="21" t="s">
        <v>88</v>
      </c>
      <c r="B37" s="42">
        <v>0.56947784005014768</v>
      </c>
      <c r="C37" s="42">
        <v>0.53254702783505081</v>
      </c>
      <c r="D37" s="42">
        <v>1.0241261170600424</v>
      </c>
      <c r="E37" s="33">
        <v>-0.98719530485000817</v>
      </c>
    </row>
    <row r="38" spans="1:5" x14ac:dyDescent="0.35">
      <c r="A38" s="21" t="s">
        <v>67</v>
      </c>
      <c r="B38" s="42">
        <v>0.51656666043005117</v>
      </c>
      <c r="C38" s="42">
        <v>0.71604923467010195</v>
      </c>
      <c r="D38" s="42">
        <v>0.93239989642999177</v>
      </c>
      <c r="E38" s="33">
        <v>-1.1318824706640029</v>
      </c>
    </row>
    <row r="39" spans="1:5" x14ac:dyDescent="0.35">
      <c r="A39" s="21" t="s">
        <v>68</v>
      </c>
      <c r="B39" s="42">
        <v>0.67111370257002534</v>
      </c>
      <c r="C39" s="42">
        <v>0.91816695793998093</v>
      </c>
      <c r="D39" s="42">
        <v>0.92394132082498359</v>
      </c>
      <c r="E39" s="33">
        <v>-1.1709945761880114</v>
      </c>
    </row>
    <row r="40" spans="1:5" x14ac:dyDescent="0.35">
      <c r="A40" s="21" t="s">
        <v>69</v>
      </c>
      <c r="B40" s="42">
        <v>0.95053782959997335</v>
      </c>
      <c r="C40" s="42">
        <v>0.91013351157993583</v>
      </c>
      <c r="D40" s="42">
        <v>0.90346030575503278</v>
      </c>
      <c r="E40" s="33">
        <v>-0.86305598772802306</v>
      </c>
    </row>
    <row r="41" spans="1:5" x14ac:dyDescent="0.35">
      <c r="A41" s="21" t="s">
        <v>95</v>
      </c>
      <c r="B41" s="42">
        <v>1.291585955769925</v>
      </c>
      <c r="C41" s="42">
        <v>0.80509618775987946</v>
      </c>
      <c r="D41" s="42">
        <v>0.88483122250995194</v>
      </c>
      <c r="E41" s="33">
        <v>-0.39834145450199365</v>
      </c>
    </row>
    <row r="42" spans="1:5" x14ac:dyDescent="0.35">
      <c r="A42" s="21" t="s">
        <v>70</v>
      </c>
      <c r="B42" s="42">
        <v>1.3633699117699294</v>
      </c>
      <c r="C42" s="42">
        <v>0.56071674958992901</v>
      </c>
      <c r="D42" s="42">
        <v>0.87681364617004931</v>
      </c>
      <c r="E42" s="33">
        <v>-7.4160483996976723E-2</v>
      </c>
    </row>
    <row r="43" spans="1:5" x14ac:dyDescent="0.35">
      <c r="A43" s="21" t="s">
        <v>71</v>
      </c>
      <c r="B43" s="42">
        <v>1.3870411791998549</v>
      </c>
      <c r="C43" s="42">
        <v>0.37621030301995262</v>
      </c>
      <c r="D43" s="42">
        <v>0.86986199133995967</v>
      </c>
      <c r="E43" s="33">
        <v>0.14096888483901004</v>
      </c>
    </row>
    <row r="44" spans="1:5" x14ac:dyDescent="0.35">
      <c r="A44" s="21" t="s">
        <v>72</v>
      </c>
      <c r="B44" s="42">
        <v>1.3675234849200635</v>
      </c>
      <c r="C44" s="42">
        <v>0.37830241393006503</v>
      </c>
      <c r="D44" s="42">
        <v>0.78849213262994766</v>
      </c>
      <c r="E44" s="33">
        <v>0.20072893835498817</v>
      </c>
    </row>
    <row r="45" spans="1:5" x14ac:dyDescent="0.35">
      <c r="A45" s="21" t="s">
        <v>89</v>
      </c>
      <c r="B45" s="42">
        <v>1.2228485667300504</v>
      </c>
      <c r="C45" s="42">
        <v>0.33778969366000666</v>
      </c>
      <c r="D45" s="42">
        <v>0.7311071916600298</v>
      </c>
      <c r="E45" s="33">
        <v>0.15395168141698612</v>
      </c>
    </row>
    <row r="46" spans="1:5" x14ac:dyDescent="0.35">
      <c r="A46" s="21" t="s">
        <v>73</v>
      </c>
      <c r="B46" s="42">
        <v>1.1302862935400171</v>
      </c>
      <c r="C46" s="42">
        <v>0.32953537621995821</v>
      </c>
      <c r="D46" s="42">
        <v>0.68631338767497496</v>
      </c>
      <c r="E46" s="33">
        <v>0.11443752964397369</v>
      </c>
    </row>
    <row r="47" spans="1:5" x14ac:dyDescent="0.35">
      <c r="A47" s="21" t="s">
        <v>74</v>
      </c>
      <c r="B47" s="42">
        <v>0.96868515821011414</v>
      </c>
      <c r="C47" s="42">
        <v>0.30061197204496182</v>
      </c>
      <c r="D47" s="42">
        <v>0.6647857583650385</v>
      </c>
      <c r="E47" s="33">
        <v>3.2874277979821898E-3</v>
      </c>
    </row>
    <row r="48" spans="1:5" x14ac:dyDescent="0.35">
      <c r="A48" s="21" t="s">
        <v>75</v>
      </c>
      <c r="B48" s="42">
        <v>0.63991666842007078</v>
      </c>
      <c r="C48" s="42">
        <v>0.22494947479998473</v>
      </c>
      <c r="D48" s="42">
        <v>0.63817775124999088</v>
      </c>
      <c r="E48" s="33">
        <v>-0.22321055763598885</v>
      </c>
    </row>
    <row r="49" spans="1:5" x14ac:dyDescent="0.35">
      <c r="A49" s="21" t="s">
        <v>96</v>
      </c>
      <c r="B49" s="42">
        <v>0.35145401536986753</v>
      </c>
      <c r="C49" s="42">
        <v>0.22414669099504181</v>
      </c>
      <c r="D49" s="42">
        <v>0.5615683259599713</v>
      </c>
      <c r="E49" s="33">
        <v>-0.43426100158701075</v>
      </c>
    </row>
    <row r="50" spans="1:5" x14ac:dyDescent="0.35">
      <c r="A50" s="21" t="s">
        <v>76</v>
      </c>
      <c r="B50" s="42">
        <v>-2.9370141481900092</v>
      </c>
      <c r="C50" s="42">
        <v>-1.188413187160009</v>
      </c>
      <c r="D50" s="42">
        <v>0.29588188074001209</v>
      </c>
      <c r="E50" s="33">
        <v>-2.0444828417619743</v>
      </c>
    </row>
    <row r="51" spans="1:5" x14ac:dyDescent="0.35">
      <c r="A51" s="21" t="s">
        <v>77</v>
      </c>
      <c r="B51" s="42">
        <v>-5.7497712188601113</v>
      </c>
      <c r="C51" s="42">
        <v>-2.9588247163799153</v>
      </c>
      <c r="D51" s="42">
        <v>0.10644991886996635</v>
      </c>
      <c r="E51" s="33">
        <v>-2.8973964213609982</v>
      </c>
    </row>
    <row r="52" spans="1:5" x14ac:dyDescent="0.35">
      <c r="A52" s="21" t="s">
        <v>78</v>
      </c>
      <c r="B52" s="42">
        <v>-6.6151635080400339</v>
      </c>
      <c r="C52" s="42">
        <v>-4.3553532043100418</v>
      </c>
      <c r="D52" s="42">
        <v>7.7513341500079491E-3</v>
      </c>
      <c r="E52" s="33">
        <v>-2.2675616378800001</v>
      </c>
    </row>
    <row r="53" spans="1:5" x14ac:dyDescent="0.35">
      <c r="A53" s="21" t="s">
        <v>90</v>
      </c>
      <c r="B53" s="42">
        <v>-6.1037108798698725</v>
      </c>
      <c r="C53" s="42">
        <v>-5.2790101686399638</v>
      </c>
      <c r="D53" s="42">
        <v>-7.9623069064993501E-2</v>
      </c>
      <c r="E53" s="33">
        <v>-0.74507764215998584</v>
      </c>
    </row>
    <row r="54" spans="1:5" x14ac:dyDescent="0.35">
      <c r="A54" s="21" t="s">
        <v>79</v>
      </c>
      <c r="B54" s="42">
        <v>-1.7905453368699753</v>
      </c>
      <c r="C54" s="42">
        <v>-4.4303377877399797</v>
      </c>
      <c r="D54" s="42">
        <v>3.6458148244999933E-2</v>
      </c>
      <c r="E54" s="33">
        <v>2.6033343026209632</v>
      </c>
    </row>
    <row r="55" spans="1:5" x14ac:dyDescent="0.35">
      <c r="A55" s="21" t="s">
        <v>80</v>
      </c>
      <c r="B55" s="42">
        <v>2.1340253650000918</v>
      </c>
      <c r="C55" s="42">
        <v>-3.0947087384801009</v>
      </c>
      <c r="D55" s="42">
        <v>4.5791262474992322E-2</v>
      </c>
      <c r="E55" s="33">
        <v>5.1829428410139933</v>
      </c>
    </row>
    <row r="56" spans="1:5" x14ac:dyDescent="0.35">
      <c r="A56" s="21" t="s">
        <v>81</v>
      </c>
      <c r="B56" s="42">
        <v>3.9416153855899694</v>
      </c>
      <c r="C56" s="42">
        <v>-2.0701829381399861</v>
      </c>
      <c r="D56" s="42">
        <v>3.3964689685017646E-2</v>
      </c>
      <c r="E56" s="33">
        <v>5.9778336340440053</v>
      </c>
    </row>
    <row r="57" spans="1:5" x14ac:dyDescent="0.35">
      <c r="A57" s="21" t="s">
        <v>97</v>
      </c>
      <c r="B57" s="42">
        <v>4.1981433026499815</v>
      </c>
      <c r="C57" s="42">
        <v>-1.3148218573249437</v>
      </c>
      <c r="D57" s="42">
        <v>7.166629890997811E-2</v>
      </c>
      <c r="E57" s="33">
        <v>5.4412988610549995</v>
      </c>
    </row>
    <row r="58" spans="1:5" x14ac:dyDescent="0.35">
      <c r="A58" s="21" t="s">
        <v>6</v>
      </c>
      <c r="B58" s="42">
        <v>3.5884913343299019</v>
      </c>
      <c r="C58" s="42">
        <v>-0.49909190238999201</v>
      </c>
      <c r="D58" s="42">
        <v>0.11654105339999887</v>
      </c>
      <c r="E58" s="33">
        <v>3.9710421833200282</v>
      </c>
    </row>
    <row r="59" spans="1:5" x14ac:dyDescent="0.35">
      <c r="A59" s="21" t="s">
        <v>7</v>
      </c>
      <c r="B59" s="42">
        <v>2.797634816679917</v>
      </c>
      <c r="C59" s="42">
        <v>0.53540869315504835</v>
      </c>
      <c r="D59" s="42">
        <v>0.18312721290500988</v>
      </c>
      <c r="E59" s="33">
        <v>2.0790989106179936</v>
      </c>
    </row>
    <row r="60" spans="1:5" x14ac:dyDescent="0.35">
      <c r="A60" s="21" t="s">
        <v>8</v>
      </c>
      <c r="B60" s="42">
        <v>2.2042701667400522</v>
      </c>
      <c r="C60" s="42">
        <v>1.8131307217799986</v>
      </c>
      <c r="D60" s="42">
        <v>0.23380457832997692</v>
      </c>
      <c r="E60" s="33">
        <v>0.15733486663198626</v>
      </c>
    </row>
    <row r="61" spans="1:5" x14ac:dyDescent="0.35">
      <c r="A61" s="21" t="s">
        <v>9</v>
      </c>
      <c r="B61" s="42">
        <v>1.8115922302499143</v>
      </c>
      <c r="C61" s="42">
        <v>2.9734987134398594</v>
      </c>
      <c r="D61" s="42">
        <v>0.26571407358000343</v>
      </c>
      <c r="E61" s="33">
        <v>-1.4276205567630207</v>
      </c>
    </row>
    <row r="62" spans="1:5" x14ac:dyDescent="0.35">
      <c r="A62" s="21" t="s">
        <v>10</v>
      </c>
      <c r="B62" s="42">
        <v>1.588283480450059</v>
      </c>
      <c r="C62" s="42">
        <v>3.6182576902600516</v>
      </c>
      <c r="D62" s="42">
        <v>0.32248909309497975</v>
      </c>
      <c r="E62" s="33">
        <v>-2.352463302901997</v>
      </c>
    </row>
    <row r="63" spans="1:5" x14ac:dyDescent="0.35">
      <c r="A63" s="21" t="s">
        <v>82</v>
      </c>
      <c r="B63" s="42">
        <v>1.3383321432201001</v>
      </c>
      <c r="C63" s="42">
        <v>3.8048772706700262</v>
      </c>
      <c r="D63" s="42">
        <v>0.31929980106504274</v>
      </c>
      <c r="E63" s="33">
        <v>-2.7858449285159903</v>
      </c>
    </row>
    <row r="64" spans="1:5" x14ac:dyDescent="0.35">
      <c r="A64" s="21" t="s">
        <v>83</v>
      </c>
      <c r="B64" s="42">
        <v>1.0812658054000224</v>
      </c>
      <c r="C64" s="42">
        <v>3.5973238036149269</v>
      </c>
      <c r="D64" s="42">
        <v>0.30108324143505172</v>
      </c>
      <c r="E64" s="33">
        <v>-2.8171412396440054</v>
      </c>
    </row>
    <row r="65" spans="1:5" x14ac:dyDescent="0.35">
      <c r="A65" s="21" t="s">
        <v>13</v>
      </c>
      <c r="B65" s="42">
        <v>0.79083383816005437</v>
      </c>
      <c r="C65" s="42">
        <v>3.1547391237650046</v>
      </c>
      <c r="D65" s="42">
        <v>0.25940541631506164</v>
      </c>
      <c r="E65" s="33">
        <v>-2.6233107019209889</v>
      </c>
    </row>
    <row r="66" spans="1:5" x14ac:dyDescent="0.35">
      <c r="A66" s="21" t="s">
        <v>14</v>
      </c>
      <c r="B66" s="42">
        <v>0.60457834116007803</v>
      </c>
      <c r="C66" s="42">
        <v>2.547857516085017</v>
      </c>
      <c r="D66" s="42">
        <v>0.18007578153502735</v>
      </c>
      <c r="E66" s="33">
        <v>-2.1233549564650289</v>
      </c>
    </row>
    <row r="67" spans="1:5" x14ac:dyDescent="0.35">
      <c r="A67" s="21" t="s">
        <v>15</v>
      </c>
      <c r="B67" s="42">
        <v>0.53263919804997784</v>
      </c>
      <c r="C67" s="42">
        <v>1.9465596093649395</v>
      </c>
      <c r="D67" s="42">
        <v>0.14121152824495553</v>
      </c>
      <c r="E67" s="33">
        <v>-1.5551319395660013</v>
      </c>
    </row>
    <row r="68" spans="1:5" x14ac:dyDescent="0.35">
      <c r="A68" s="21" t="s">
        <v>16</v>
      </c>
      <c r="B68" s="42">
        <v>0.53144015417991852</v>
      </c>
      <c r="C68" s="42">
        <v>1.376490064725111</v>
      </c>
      <c r="D68" s="42">
        <v>0.11139322869002655</v>
      </c>
      <c r="E68" s="33">
        <v>-0.95644313923299862</v>
      </c>
    </row>
    <row r="69" spans="1:5" x14ac:dyDescent="0.35">
      <c r="A69" s="21" t="s">
        <v>167</v>
      </c>
      <c r="B69" s="42">
        <v>0.52304803952001322</v>
      </c>
      <c r="C69" s="42">
        <v>0.79249586853507026</v>
      </c>
      <c r="D69" s="42">
        <v>8.3252029499991664E-2</v>
      </c>
      <c r="E69" s="33">
        <v>-0.3526998585209995</v>
      </c>
    </row>
    <row r="70" spans="1:5" x14ac:dyDescent="0.35">
      <c r="A70" s="21" t="s">
        <v>178</v>
      </c>
      <c r="B70" s="42">
        <v>0.52106585053994792</v>
      </c>
      <c r="C70" s="42">
        <v>0.52800192418498426</v>
      </c>
      <c r="D70" s="42">
        <v>4.964295848495226E-2</v>
      </c>
      <c r="E70" s="33">
        <v>-5.6579032128967199E-2</v>
      </c>
    </row>
    <row r="71" spans="1:5" x14ac:dyDescent="0.35">
      <c r="A71" s="21" t="s">
        <v>180</v>
      </c>
      <c r="B71" s="42">
        <v>0.71441493899992992</v>
      </c>
      <c r="C71" s="42">
        <v>0.43149677473000025</v>
      </c>
      <c r="D71" s="42">
        <v>2.3669634940048923E-2</v>
      </c>
      <c r="E71" s="33">
        <v>0.25924852933698617</v>
      </c>
    </row>
    <row r="72" spans="1:5" x14ac:dyDescent="0.35">
      <c r="A72" s="21" t="s">
        <v>182</v>
      </c>
      <c r="B72" s="42">
        <v>0.98303183696994978</v>
      </c>
      <c r="C72" s="42">
        <v>0.4234014133450259</v>
      </c>
      <c r="D72" s="42">
        <v>1.4223845504979238E-2</v>
      </c>
      <c r="E72" s="33">
        <v>0.54540657810902005</v>
      </c>
    </row>
    <row r="73" spans="1:5" x14ac:dyDescent="0.35">
      <c r="A73" s="38"/>
      <c r="B73" s="42"/>
      <c r="C73" s="42"/>
      <c r="D73" s="42"/>
    </row>
    <row r="74" spans="1:5" x14ac:dyDescent="0.35">
      <c r="A74" s="38"/>
      <c r="B74" s="42"/>
      <c r="C74" s="42"/>
      <c r="D74" s="42"/>
    </row>
    <row r="75" spans="1:5" x14ac:dyDescent="0.35">
      <c r="A75" s="38"/>
      <c r="B75" s="42"/>
      <c r="C75" s="42"/>
      <c r="D75" s="42"/>
    </row>
    <row r="76" spans="1:5" x14ac:dyDescent="0.35">
      <c r="A76" s="38"/>
      <c r="B76" s="42"/>
      <c r="C76" s="42"/>
      <c r="D76" s="42"/>
    </row>
    <row r="77" spans="1:5" x14ac:dyDescent="0.35">
      <c r="A77" s="38"/>
      <c r="B77" s="42"/>
      <c r="C77" s="42"/>
      <c r="D77" s="42"/>
    </row>
    <row r="78" spans="1:5" x14ac:dyDescent="0.35">
      <c r="A78" s="38"/>
      <c r="B78" s="42"/>
      <c r="C78" s="42"/>
      <c r="D78" s="42"/>
    </row>
    <row r="79" spans="1:5" x14ac:dyDescent="0.35">
      <c r="A79" s="38"/>
      <c r="B79" s="42"/>
      <c r="C79" s="42"/>
      <c r="D79" s="42"/>
    </row>
    <row r="80" spans="1:5" x14ac:dyDescent="0.35">
      <c r="A80" s="38"/>
      <c r="B80" s="42"/>
      <c r="C80" s="42"/>
      <c r="D80" s="42"/>
    </row>
    <row r="81" spans="1:4" x14ac:dyDescent="0.35">
      <c r="A81" s="38"/>
      <c r="B81" s="42"/>
      <c r="C81" s="42"/>
      <c r="D81" s="42"/>
    </row>
    <row r="82" spans="1:4" x14ac:dyDescent="0.35">
      <c r="A82" s="38"/>
      <c r="B82" s="42"/>
      <c r="C82" s="42"/>
      <c r="D82" s="42"/>
    </row>
    <row r="83" spans="1:4" x14ac:dyDescent="0.35">
      <c r="A83" s="38"/>
      <c r="B83" s="42"/>
      <c r="C83" s="42"/>
      <c r="D83" s="42"/>
    </row>
    <row r="84" spans="1:4" x14ac:dyDescent="0.35">
      <c r="A84" s="38"/>
      <c r="B84" s="42"/>
      <c r="C84" s="42"/>
      <c r="D84" s="42"/>
    </row>
    <row r="85" spans="1:4" x14ac:dyDescent="0.35">
      <c r="A85" s="38"/>
      <c r="B85" s="42"/>
      <c r="C85" s="42"/>
      <c r="D85" s="42"/>
    </row>
    <row r="86" spans="1:4" x14ac:dyDescent="0.35">
      <c r="A86" s="38"/>
      <c r="B86" s="42"/>
      <c r="C86" s="42"/>
      <c r="D86" s="42"/>
    </row>
    <row r="87" spans="1:4" x14ac:dyDescent="0.35">
      <c r="A87" s="38"/>
      <c r="B87" s="42"/>
      <c r="C87" s="42"/>
      <c r="D87" s="42"/>
    </row>
    <row r="88" spans="1:4" x14ac:dyDescent="0.35">
      <c r="A88" s="38"/>
      <c r="B88" s="42"/>
      <c r="C88" s="42"/>
      <c r="D88" s="42"/>
    </row>
    <row r="89" spans="1:4" x14ac:dyDescent="0.35">
      <c r="A89" s="38"/>
      <c r="B89" s="42"/>
      <c r="C89" s="42"/>
      <c r="D89" s="42"/>
    </row>
    <row r="90" spans="1:4" x14ac:dyDescent="0.35">
      <c r="A90" s="38"/>
      <c r="B90" s="42"/>
      <c r="C90" s="42"/>
      <c r="D90" s="42"/>
    </row>
    <row r="91" spans="1:4" x14ac:dyDescent="0.35">
      <c r="A91" s="38"/>
      <c r="B91" s="42"/>
      <c r="C91" s="42"/>
      <c r="D91" s="42"/>
    </row>
    <row r="92" spans="1:4" x14ac:dyDescent="0.35">
      <c r="A92" s="38"/>
      <c r="B92" s="42"/>
      <c r="C92" s="42"/>
      <c r="D92" s="42"/>
    </row>
    <row r="93" spans="1:4" x14ac:dyDescent="0.35">
      <c r="A93" s="38"/>
      <c r="B93" s="42"/>
      <c r="C93" s="42"/>
      <c r="D93" s="42"/>
    </row>
    <row r="94" spans="1:4" x14ac:dyDescent="0.35">
      <c r="A94" s="38"/>
      <c r="B94" s="42"/>
      <c r="C94" s="42"/>
      <c r="D94" s="42"/>
    </row>
    <row r="95" spans="1:4" x14ac:dyDescent="0.35">
      <c r="A95" s="38"/>
      <c r="B95" s="42"/>
      <c r="C95" s="42"/>
      <c r="D95" s="42"/>
    </row>
    <row r="96" spans="1:4" x14ac:dyDescent="0.35">
      <c r="A96" s="38"/>
      <c r="B96" s="42"/>
      <c r="C96" s="42"/>
      <c r="D96" s="42"/>
    </row>
    <row r="97" spans="1:4" x14ac:dyDescent="0.35">
      <c r="A97" s="43"/>
      <c r="B97" s="42"/>
      <c r="C97" s="42"/>
      <c r="D97" s="42"/>
    </row>
    <row r="98" spans="1:4" x14ac:dyDescent="0.35">
      <c r="A98" s="43"/>
      <c r="B98" s="42"/>
      <c r="C98" s="42"/>
      <c r="D98" s="42"/>
    </row>
    <row r="99" spans="1:4" x14ac:dyDescent="0.35">
      <c r="A99" s="43"/>
      <c r="B99" s="42"/>
      <c r="C99" s="42"/>
      <c r="D99" s="42"/>
    </row>
    <row r="100" spans="1:4" x14ac:dyDescent="0.35">
      <c r="A100" s="43"/>
      <c r="B100" s="42"/>
      <c r="C100" s="42"/>
      <c r="D100" s="42"/>
    </row>
    <row r="101" spans="1:4" x14ac:dyDescent="0.35">
      <c r="A101" s="43"/>
      <c r="B101" s="6"/>
      <c r="C101" s="6"/>
      <c r="D101" s="6"/>
    </row>
    <row r="102" spans="1:4" x14ac:dyDescent="0.35">
      <c r="A102" s="43"/>
      <c r="B102" s="6"/>
      <c r="C102" s="6"/>
      <c r="D102" s="6"/>
    </row>
    <row r="103" spans="1:4" x14ac:dyDescent="0.35">
      <c r="A103" s="43"/>
      <c r="B103" s="6"/>
      <c r="C103" s="6"/>
      <c r="D103" s="6"/>
    </row>
    <row r="104" spans="1:4" x14ac:dyDescent="0.35">
      <c r="A104" s="43"/>
      <c r="B104" s="6"/>
      <c r="C104" s="6"/>
      <c r="D104" s="6"/>
    </row>
    <row r="105" spans="1:4" x14ac:dyDescent="0.35">
      <c r="A105" s="43"/>
      <c r="B105" s="6"/>
      <c r="C105" s="6"/>
      <c r="D105" s="6"/>
    </row>
    <row r="106" spans="1:4" x14ac:dyDescent="0.35">
      <c r="A106" s="43"/>
      <c r="B106" s="6"/>
      <c r="C106" s="6"/>
      <c r="D106" s="6"/>
    </row>
    <row r="107" spans="1:4" x14ac:dyDescent="0.35">
      <c r="A107" s="43"/>
      <c r="B107" s="6"/>
      <c r="C107" s="6"/>
      <c r="D107" s="6"/>
    </row>
    <row r="108" spans="1:4" x14ac:dyDescent="0.35">
      <c r="A108" s="43"/>
      <c r="B108" s="6"/>
      <c r="C108" s="6"/>
      <c r="D108" s="6"/>
    </row>
    <row r="109" spans="1:4" x14ac:dyDescent="0.35">
      <c r="A109" s="43"/>
      <c r="B109" s="6"/>
      <c r="C109" s="6"/>
      <c r="D109" s="6"/>
    </row>
    <row r="110" spans="1:4" x14ac:dyDescent="0.35">
      <c r="A110" s="43"/>
      <c r="B110" s="6"/>
      <c r="C110" s="6"/>
      <c r="D110" s="6"/>
    </row>
    <row r="111" spans="1:4" x14ac:dyDescent="0.35">
      <c r="A111" s="43"/>
      <c r="B111" s="6"/>
      <c r="C111" s="6"/>
      <c r="D111" s="6"/>
    </row>
    <row r="112" spans="1:4" x14ac:dyDescent="0.35">
      <c r="A112" s="43"/>
      <c r="B112" s="6"/>
      <c r="C112" s="6"/>
      <c r="D112" s="6"/>
    </row>
    <row r="113" spans="1:4" x14ac:dyDescent="0.35">
      <c r="A113" s="43"/>
      <c r="B113" s="6"/>
      <c r="C113" s="6"/>
      <c r="D113" s="6"/>
    </row>
    <row r="114" spans="1:4" x14ac:dyDescent="0.35">
      <c r="A114" s="43"/>
      <c r="B114" s="6"/>
      <c r="C114" s="6"/>
      <c r="D114" s="6"/>
    </row>
    <row r="115" spans="1:4" x14ac:dyDescent="0.35">
      <c r="A115" s="43"/>
      <c r="B115" s="6"/>
      <c r="C115" s="6"/>
      <c r="D115" s="6"/>
    </row>
    <row r="116" spans="1:4" x14ac:dyDescent="0.35">
      <c r="A116" s="43"/>
      <c r="B116" s="6"/>
      <c r="C116" s="6"/>
      <c r="D116" s="6"/>
    </row>
    <row r="117" spans="1:4" x14ac:dyDescent="0.35">
      <c r="A117" s="43"/>
      <c r="B117" s="6"/>
      <c r="C117" s="6"/>
      <c r="D117" s="6"/>
    </row>
    <row r="118" spans="1:4" x14ac:dyDescent="0.35">
      <c r="A118" s="43"/>
      <c r="B118" s="6"/>
      <c r="C118" s="6"/>
      <c r="D118" s="6"/>
    </row>
    <row r="119" spans="1:4" x14ac:dyDescent="0.35">
      <c r="A119" s="43"/>
      <c r="B119" s="6"/>
      <c r="C119" s="6"/>
      <c r="D119" s="6"/>
    </row>
    <row r="120" spans="1:4" x14ac:dyDescent="0.35">
      <c r="A120" s="43"/>
      <c r="B120" s="6"/>
      <c r="C120" s="6"/>
      <c r="D120" s="6"/>
    </row>
    <row r="121" spans="1:4" x14ac:dyDescent="0.35">
      <c r="A121" s="43"/>
      <c r="B121" s="6"/>
      <c r="C121" s="6"/>
      <c r="D121" s="6"/>
    </row>
    <row r="122" spans="1:4" x14ac:dyDescent="0.35">
      <c r="A122" s="43"/>
      <c r="B122" s="6"/>
      <c r="C122" s="6"/>
      <c r="D122" s="6"/>
    </row>
    <row r="123" spans="1:4" x14ac:dyDescent="0.35">
      <c r="A123" s="43"/>
      <c r="B123" s="6"/>
      <c r="C123" s="6"/>
      <c r="D123" s="6"/>
    </row>
    <row r="124" spans="1:4" x14ac:dyDescent="0.35">
      <c r="A124" s="43"/>
      <c r="B124" s="6"/>
      <c r="C124" s="6"/>
      <c r="D124" s="6"/>
    </row>
    <row r="125" spans="1:4" x14ac:dyDescent="0.35">
      <c r="A125" s="43"/>
      <c r="B125" s="6"/>
      <c r="C125" s="6"/>
      <c r="D125" s="6"/>
    </row>
    <row r="126" spans="1:4" x14ac:dyDescent="0.35">
      <c r="A126" s="43"/>
      <c r="B126" s="6"/>
      <c r="C126" s="6"/>
      <c r="D126" s="6"/>
    </row>
    <row r="127" spans="1:4" x14ac:dyDescent="0.35">
      <c r="A127" s="43"/>
      <c r="B127" s="6"/>
      <c r="C127" s="6"/>
      <c r="D127" s="6"/>
    </row>
    <row r="128" spans="1:4" x14ac:dyDescent="0.35">
      <c r="A128" s="43"/>
      <c r="B128" s="6"/>
      <c r="C128" s="6"/>
      <c r="D128" s="6"/>
    </row>
    <row r="129" spans="1:4" x14ac:dyDescent="0.35">
      <c r="A129" s="43"/>
      <c r="B129" s="6"/>
      <c r="C129" s="6"/>
      <c r="D129" s="6"/>
    </row>
    <row r="130" spans="1:4" x14ac:dyDescent="0.35">
      <c r="A130" s="43"/>
      <c r="B130" s="6"/>
      <c r="C130" s="6"/>
      <c r="D130" s="6"/>
    </row>
    <row r="131" spans="1:4" x14ac:dyDescent="0.35">
      <c r="A131" s="43"/>
      <c r="B131" s="6"/>
      <c r="C131" s="6"/>
      <c r="D131" s="6"/>
    </row>
    <row r="132" spans="1:4" x14ac:dyDescent="0.35">
      <c r="A132" s="43"/>
      <c r="B132" s="6"/>
      <c r="C132" s="6"/>
      <c r="D132" s="6"/>
    </row>
    <row r="133" spans="1:4" x14ac:dyDescent="0.35">
      <c r="A133" s="43"/>
      <c r="B133" s="6"/>
      <c r="C133" s="6"/>
      <c r="D133" s="6"/>
    </row>
    <row r="134" spans="1:4" x14ac:dyDescent="0.35">
      <c r="A134" s="43"/>
      <c r="B134" s="6"/>
      <c r="C134" s="6"/>
      <c r="D134" s="6"/>
    </row>
    <row r="135" spans="1:4" x14ac:dyDescent="0.35">
      <c r="A135" s="43"/>
      <c r="B135" s="6"/>
      <c r="C135" s="6"/>
      <c r="D135" s="6"/>
    </row>
    <row r="136" spans="1:4" x14ac:dyDescent="0.35">
      <c r="A136" s="43"/>
      <c r="B136" s="6"/>
      <c r="C136" s="6"/>
      <c r="D136" s="6"/>
    </row>
    <row r="137" spans="1:4" x14ac:dyDescent="0.35">
      <c r="A137" s="43"/>
      <c r="B137" s="6"/>
      <c r="C137" s="6"/>
      <c r="D137" s="6"/>
    </row>
    <row r="138" spans="1:4" x14ac:dyDescent="0.35">
      <c r="A138" s="43"/>
      <c r="B138" s="6"/>
      <c r="C138" s="6"/>
      <c r="D138" s="6"/>
    </row>
    <row r="139" spans="1:4" x14ac:dyDescent="0.35">
      <c r="A139" s="43"/>
      <c r="B139" s="6"/>
      <c r="C139" s="6"/>
      <c r="D139" s="6"/>
    </row>
    <row r="140" spans="1:4" x14ac:dyDescent="0.35">
      <c r="A140" s="43"/>
      <c r="B140" s="6"/>
      <c r="C140" s="6"/>
      <c r="D140" s="6"/>
    </row>
    <row r="141" spans="1:4" x14ac:dyDescent="0.35">
      <c r="A141" s="43"/>
      <c r="B141" s="6"/>
      <c r="C141" s="6"/>
      <c r="D141" s="6"/>
    </row>
    <row r="142" spans="1:4" x14ac:dyDescent="0.35">
      <c r="A142" s="43"/>
      <c r="B142" s="6"/>
      <c r="C142" s="6"/>
      <c r="D142" s="6"/>
    </row>
    <row r="143" spans="1:4" x14ac:dyDescent="0.35">
      <c r="A143" s="43"/>
      <c r="B143" s="6"/>
      <c r="C143" s="6"/>
      <c r="D143" s="6"/>
    </row>
    <row r="144" spans="1:4" x14ac:dyDescent="0.35">
      <c r="A144" s="43"/>
      <c r="B144" s="6"/>
      <c r="C144" s="6"/>
      <c r="D144" s="6"/>
    </row>
    <row r="145" spans="1:4" x14ac:dyDescent="0.35">
      <c r="A145" s="43"/>
      <c r="B145" s="6"/>
      <c r="C145" s="6"/>
      <c r="D145" s="6"/>
    </row>
    <row r="146" spans="1:4" x14ac:dyDescent="0.35">
      <c r="A146" s="43"/>
      <c r="B146" s="6"/>
      <c r="C146" s="6"/>
      <c r="D146" s="6"/>
    </row>
    <row r="147" spans="1:4" x14ac:dyDescent="0.35">
      <c r="A147" s="43"/>
      <c r="B147" s="6"/>
      <c r="C147" s="6"/>
      <c r="D147" s="6"/>
    </row>
    <row r="148" spans="1:4" x14ac:dyDescent="0.35">
      <c r="A148" s="43"/>
      <c r="B148" s="6"/>
      <c r="C148" s="6"/>
      <c r="D148" s="6"/>
    </row>
    <row r="149" spans="1:4" x14ac:dyDescent="0.35">
      <c r="A149" s="43"/>
      <c r="B149" s="6"/>
      <c r="C149" s="6"/>
      <c r="D149" s="6"/>
    </row>
    <row r="150" spans="1:4" x14ac:dyDescent="0.35">
      <c r="A150" s="43"/>
      <c r="B150" s="6"/>
      <c r="C150" s="6"/>
      <c r="D150" s="6"/>
    </row>
    <row r="151" spans="1:4" x14ac:dyDescent="0.35">
      <c r="A151" s="43"/>
      <c r="B151" s="6"/>
      <c r="C151" s="6"/>
      <c r="D151" s="6"/>
    </row>
    <row r="152" spans="1:4" x14ac:dyDescent="0.35">
      <c r="A152" s="43"/>
      <c r="B152" s="6"/>
      <c r="C152" s="6"/>
      <c r="D152" s="6"/>
    </row>
    <row r="153" spans="1:4" x14ac:dyDescent="0.35">
      <c r="A153" s="43"/>
      <c r="B153" s="6"/>
      <c r="C153" s="6"/>
      <c r="D153" s="6"/>
    </row>
    <row r="154" spans="1:4" x14ac:dyDescent="0.35">
      <c r="A154" s="43"/>
      <c r="B154" s="6"/>
      <c r="C154" s="6"/>
      <c r="D154" s="6"/>
    </row>
    <row r="155" spans="1:4" x14ac:dyDescent="0.35">
      <c r="A155" s="43"/>
      <c r="B155" s="6"/>
      <c r="C155" s="6"/>
      <c r="D155" s="6"/>
    </row>
    <row r="156" spans="1:4" x14ac:dyDescent="0.35">
      <c r="A156" s="43"/>
      <c r="B156" s="6"/>
      <c r="C156" s="6"/>
      <c r="D156" s="6"/>
    </row>
    <row r="157" spans="1:4" x14ac:dyDescent="0.35">
      <c r="A157" s="43"/>
      <c r="B157" s="6"/>
      <c r="C157" s="6"/>
      <c r="D157" s="6"/>
    </row>
    <row r="158" spans="1:4" x14ac:dyDescent="0.35">
      <c r="A158" s="43"/>
      <c r="B158" s="6"/>
      <c r="C158" s="6"/>
      <c r="D158" s="6"/>
    </row>
    <row r="159" spans="1:4" x14ac:dyDescent="0.35">
      <c r="A159" s="43"/>
      <c r="B159" s="6"/>
      <c r="C159" s="6"/>
      <c r="D159" s="6"/>
    </row>
    <row r="160" spans="1:4" x14ac:dyDescent="0.35">
      <c r="A160" s="43"/>
      <c r="B160" s="6"/>
      <c r="C160" s="6"/>
      <c r="D160" s="6"/>
    </row>
    <row r="161" spans="1:4" x14ac:dyDescent="0.35">
      <c r="A161" s="43"/>
      <c r="B161" s="6"/>
      <c r="C161" s="6"/>
      <c r="D161" s="6"/>
    </row>
    <row r="162" spans="1:4" x14ac:dyDescent="0.35">
      <c r="A162" s="43"/>
      <c r="B162" s="6"/>
      <c r="C162" s="6"/>
      <c r="D162" s="6"/>
    </row>
    <row r="163" spans="1:4" x14ac:dyDescent="0.35">
      <c r="A163" s="43"/>
      <c r="B163" s="6"/>
      <c r="C163" s="6"/>
      <c r="D163" s="6"/>
    </row>
    <row r="164" spans="1:4" x14ac:dyDescent="0.35">
      <c r="A164" s="43"/>
      <c r="B164" s="6"/>
      <c r="C164" s="6"/>
      <c r="D164" s="6"/>
    </row>
    <row r="165" spans="1:4" x14ac:dyDescent="0.35">
      <c r="A165" s="43"/>
      <c r="B165" s="6"/>
      <c r="C165" s="6"/>
      <c r="D165" s="6"/>
    </row>
    <row r="166" spans="1:4" x14ac:dyDescent="0.35">
      <c r="A166" s="43"/>
      <c r="B166" s="6"/>
      <c r="C166" s="6"/>
      <c r="D166" s="6"/>
    </row>
    <row r="167" spans="1:4" x14ac:dyDescent="0.35">
      <c r="A167" s="43"/>
      <c r="B167" s="6"/>
      <c r="C167" s="6"/>
      <c r="D167" s="6"/>
    </row>
    <row r="168" spans="1:4" x14ac:dyDescent="0.35">
      <c r="A168" s="43"/>
      <c r="B168" s="6"/>
      <c r="C168" s="6"/>
      <c r="D168" s="6"/>
    </row>
    <row r="169" spans="1:4" x14ac:dyDescent="0.35">
      <c r="A169" s="43"/>
      <c r="B169" s="6"/>
      <c r="C169" s="6"/>
      <c r="D169" s="6"/>
    </row>
    <row r="170" spans="1:4" x14ac:dyDescent="0.35">
      <c r="A170" s="43"/>
      <c r="B170" s="6"/>
      <c r="C170" s="6"/>
      <c r="D170" s="6"/>
    </row>
    <row r="171" spans="1:4" x14ac:dyDescent="0.35">
      <c r="A171" s="43"/>
      <c r="B171" s="6"/>
      <c r="C171" s="6"/>
      <c r="D171" s="6"/>
    </row>
    <row r="172" spans="1:4" x14ac:dyDescent="0.35">
      <c r="A172" s="43"/>
      <c r="B172" s="6"/>
      <c r="C172" s="6"/>
      <c r="D172" s="6"/>
    </row>
    <row r="173" spans="1:4" x14ac:dyDescent="0.35">
      <c r="A173" s="43"/>
      <c r="B173" s="6"/>
      <c r="C173" s="6"/>
      <c r="D173" s="6"/>
    </row>
    <row r="174" spans="1:4" x14ac:dyDescent="0.35">
      <c r="A174" s="43"/>
      <c r="B174" s="6"/>
      <c r="C174" s="6"/>
      <c r="D174" s="6"/>
    </row>
    <row r="175" spans="1:4" x14ac:dyDescent="0.35">
      <c r="A175" s="43"/>
      <c r="B175" s="6"/>
      <c r="C175" s="6"/>
      <c r="D175" s="6"/>
    </row>
    <row r="176" spans="1:4" x14ac:dyDescent="0.35">
      <c r="A176" s="43"/>
      <c r="B176" s="6"/>
      <c r="C176" s="6"/>
      <c r="D176" s="6"/>
    </row>
    <row r="177" spans="1:4" x14ac:dyDescent="0.35">
      <c r="A177" s="43"/>
      <c r="B177" s="6"/>
      <c r="C177" s="6"/>
      <c r="D177" s="6"/>
    </row>
    <row r="178" spans="1:4" x14ac:dyDescent="0.35">
      <c r="A178" s="43"/>
      <c r="B178" s="6"/>
      <c r="C178" s="6"/>
      <c r="D178" s="6"/>
    </row>
    <row r="179" spans="1:4" x14ac:dyDescent="0.35">
      <c r="A179" s="43"/>
      <c r="B179" s="6"/>
      <c r="C179" s="6"/>
      <c r="D179" s="6"/>
    </row>
    <row r="180" spans="1:4" x14ac:dyDescent="0.35">
      <c r="A180" s="43"/>
      <c r="B180" s="6"/>
      <c r="C180" s="6"/>
      <c r="D180" s="6"/>
    </row>
    <row r="181" spans="1:4" x14ac:dyDescent="0.35">
      <c r="A181" s="43"/>
      <c r="B181" s="6"/>
      <c r="C181" s="6"/>
      <c r="D181" s="6"/>
    </row>
    <row r="182" spans="1:4" x14ac:dyDescent="0.35">
      <c r="A182" s="43"/>
      <c r="B182" s="6"/>
      <c r="C182" s="6"/>
      <c r="D182" s="6"/>
    </row>
    <row r="183" spans="1:4" x14ac:dyDescent="0.35">
      <c r="A183" s="43"/>
      <c r="B183" s="6"/>
      <c r="C183" s="6"/>
      <c r="D183" s="6"/>
    </row>
    <row r="184" spans="1:4" x14ac:dyDescent="0.35">
      <c r="A184" s="43"/>
      <c r="B184" s="6"/>
      <c r="C184" s="6"/>
      <c r="D184" s="6"/>
    </row>
    <row r="185" spans="1:4" x14ac:dyDescent="0.35">
      <c r="A185" s="43"/>
      <c r="B185" s="6"/>
      <c r="C185" s="6"/>
      <c r="D185" s="6"/>
    </row>
    <row r="186" spans="1:4" x14ac:dyDescent="0.35">
      <c r="A186" s="43"/>
      <c r="B186" s="6"/>
      <c r="C186" s="6"/>
      <c r="D186" s="6"/>
    </row>
    <row r="187" spans="1:4" x14ac:dyDescent="0.35">
      <c r="A187" s="43"/>
      <c r="B187" s="6"/>
      <c r="C187" s="6"/>
      <c r="D187" s="6"/>
    </row>
    <row r="188" spans="1:4" x14ac:dyDescent="0.35">
      <c r="A188" s="43"/>
      <c r="B188" s="6"/>
      <c r="C188" s="6"/>
      <c r="D188" s="6"/>
    </row>
    <row r="189" spans="1:4" x14ac:dyDescent="0.35">
      <c r="A189" s="43"/>
      <c r="B189" s="6"/>
      <c r="C189" s="6"/>
      <c r="D189" s="6"/>
    </row>
    <row r="190" spans="1:4" x14ac:dyDescent="0.35">
      <c r="A190" s="43"/>
      <c r="B190" s="6"/>
      <c r="C190" s="6"/>
      <c r="D190" s="6"/>
    </row>
    <row r="191" spans="1:4" x14ac:dyDescent="0.35">
      <c r="B191" s="6"/>
      <c r="C191" s="6"/>
      <c r="D191" s="6"/>
    </row>
    <row r="192" spans="1:4" x14ac:dyDescent="0.35">
      <c r="B192" s="6"/>
      <c r="C192" s="6"/>
      <c r="D192" s="6"/>
    </row>
    <row r="193" spans="2:4" x14ac:dyDescent="0.35">
      <c r="B193" s="6"/>
      <c r="C193" s="6"/>
      <c r="D193" s="6"/>
    </row>
    <row r="194" spans="2:4" x14ac:dyDescent="0.35">
      <c r="B194" s="6"/>
      <c r="C194" s="6"/>
      <c r="D194" s="6"/>
    </row>
  </sheetData>
  <hyperlinks>
    <hyperlink ref="H22" location="Contents!A1" display="Contents!A1" xr:uid="{A12C9126-3666-49A4-A5DF-5ED6DF5F0677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3A85E-A245-4DAE-965A-B1A153B3EA29}">
  <dimension ref="A1:V196"/>
  <sheetViews>
    <sheetView showGridLines="0" zoomScale="54" zoomScaleNormal="70" workbookViewId="0">
      <selection activeCell="C23" sqref="C23"/>
    </sheetView>
  </sheetViews>
  <sheetFormatPr defaultRowHeight="14.5" x14ac:dyDescent="0.35"/>
  <cols>
    <col min="1" max="1" width="70.81640625" bestFit="1" customWidth="1"/>
    <col min="2" max="2" width="14.08984375" customWidth="1"/>
    <col min="3" max="3" width="14.453125" customWidth="1"/>
    <col min="4" max="7" width="13.90625" customWidth="1"/>
    <col min="8" max="14" width="8.81640625" bestFit="1" customWidth="1"/>
    <col min="15" max="15" width="12.1796875" bestFit="1" customWidth="1"/>
    <col min="16" max="20" width="8.81640625" bestFit="1" customWidth="1"/>
  </cols>
  <sheetData>
    <row r="1" spans="1:20" x14ac:dyDescent="0.35">
      <c r="A1" s="22" t="str">
        <f xml:space="preserve"> CONCATENATE("Box 6.1 ",Contents!C19)</f>
        <v>Box 6.1 Offsetting component surprises kept 2025 growth forecast errors modest</v>
      </c>
    </row>
    <row r="3" spans="1:20" x14ac:dyDescent="0.35">
      <c r="A3" t="s">
        <v>247</v>
      </c>
    </row>
    <row r="4" spans="1:20" x14ac:dyDescent="0.35">
      <c r="A4" s="71"/>
      <c r="B4" s="101">
        <v>2023</v>
      </c>
      <c r="C4" s="102"/>
      <c r="D4" s="103"/>
      <c r="E4" s="103"/>
      <c r="F4" s="103"/>
      <c r="G4" s="103"/>
      <c r="H4" s="103">
        <v>2024</v>
      </c>
      <c r="I4" s="103"/>
      <c r="J4" s="103"/>
      <c r="K4" s="103"/>
      <c r="L4" s="103"/>
      <c r="M4" s="103"/>
      <c r="N4" s="103">
        <v>2025</v>
      </c>
      <c r="O4" s="103"/>
      <c r="P4" s="103"/>
      <c r="Q4" s="103"/>
      <c r="R4" s="103"/>
      <c r="S4" s="103"/>
      <c r="T4" s="103">
        <v>2026</v>
      </c>
    </row>
    <row r="5" spans="1:20" x14ac:dyDescent="0.35">
      <c r="A5" s="104"/>
      <c r="B5" s="105" t="s">
        <v>115</v>
      </c>
      <c r="C5" s="105" t="s">
        <v>116</v>
      </c>
      <c r="D5" s="82" t="s">
        <v>122</v>
      </c>
      <c r="E5" s="82" t="s">
        <v>121</v>
      </c>
      <c r="F5" s="82" t="s">
        <v>119</v>
      </c>
      <c r="G5" s="82" t="s">
        <v>120</v>
      </c>
      <c r="H5" s="82" t="s">
        <v>115</v>
      </c>
      <c r="I5" s="82" t="s">
        <v>116</v>
      </c>
      <c r="J5" s="82" t="s">
        <v>122</v>
      </c>
      <c r="K5" s="82" t="s">
        <v>121</v>
      </c>
      <c r="L5" s="82" t="s">
        <v>119</v>
      </c>
      <c r="M5" s="82" t="s">
        <v>120</v>
      </c>
      <c r="N5" s="82" t="s">
        <v>115</v>
      </c>
      <c r="O5" s="82" t="s">
        <v>116</v>
      </c>
      <c r="P5" s="82" t="s">
        <v>122</v>
      </c>
      <c r="Q5" s="82" t="s">
        <v>121</v>
      </c>
      <c r="R5" s="82" t="s">
        <v>119</v>
      </c>
      <c r="S5" s="82" t="s">
        <v>120</v>
      </c>
      <c r="T5" s="82" t="s">
        <v>115</v>
      </c>
    </row>
    <row r="6" spans="1:20" x14ac:dyDescent="0.35">
      <c r="A6" s="21" t="s">
        <v>202</v>
      </c>
      <c r="B6" s="16">
        <v>-1.7163916218724136</v>
      </c>
      <c r="C6" s="16">
        <v>-1.7496975323117139</v>
      </c>
      <c r="D6" s="6">
        <v>-1.7741633608621306</v>
      </c>
      <c r="E6" s="6">
        <v>-1.7714551199952013</v>
      </c>
      <c r="F6" s="6">
        <v>-1.7009529777350021</v>
      </c>
      <c r="G6" s="6">
        <v>-1.4378301297679132</v>
      </c>
      <c r="H6" s="6">
        <v>-1.4418091567203279</v>
      </c>
      <c r="I6" s="6">
        <v>-1.3336758302084468</v>
      </c>
      <c r="J6" s="6">
        <v>-1.3339097785949623</v>
      </c>
      <c r="K6" s="6">
        <v>-1.3001157934204832</v>
      </c>
      <c r="L6" s="6">
        <v>-1.2954869954701576</v>
      </c>
      <c r="M6" s="6">
        <v>-1.0392019433422</v>
      </c>
      <c r="N6" s="6">
        <v>-0.87388430937707695</v>
      </c>
      <c r="O6" s="6">
        <v>-1.0308156545146547</v>
      </c>
      <c r="P6" s="6">
        <v>-1.2348481483587144</v>
      </c>
      <c r="Q6" s="6">
        <v>-1.0031232502123488</v>
      </c>
      <c r="R6" s="6">
        <v>-0.63558588708262964</v>
      </c>
      <c r="S6" s="6">
        <v>-0.5989470402163326</v>
      </c>
      <c r="T6" s="6">
        <v>-0.3368151643088666</v>
      </c>
    </row>
    <row r="7" spans="1:20" x14ac:dyDescent="0.35">
      <c r="A7" s="21" t="s">
        <v>203</v>
      </c>
      <c r="B7" s="16">
        <v>-0.14891073687247058</v>
      </c>
      <c r="C7" s="16">
        <v>4.2261179117248401E-2</v>
      </c>
      <c r="D7" s="6">
        <v>4.2261179117248401E-2</v>
      </c>
      <c r="E7" s="6">
        <v>4.2261179117248401E-2</v>
      </c>
      <c r="F7" s="6">
        <v>4.2261179117248401E-2</v>
      </c>
      <c r="G7" s="6">
        <v>4.2261179117248401E-2</v>
      </c>
      <c r="H7" s="6">
        <v>4.2261179117248401E-2</v>
      </c>
      <c r="I7" s="6">
        <v>3.0037501249779788E-3</v>
      </c>
      <c r="J7" s="6">
        <v>3.0282831936244356E-3</v>
      </c>
      <c r="K7" s="6">
        <v>3.196796255928093E-3</v>
      </c>
      <c r="L7" s="6">
        <v>-7.3650086025036504E-3</v>
      </c>
      <c r="M7" s="6">
        <v>0.220514749629528</v>
      </c>
      <c r="N7" s="6">
        <v>0.59706259164041342</v>
      </c>
      <c r="O7" s="6">
        <v>0.1210951910744545</v>
      </c>
      <c r="P7" s="6">
        <v>0.1210951910744545</v>
      </c>
      <c r="Q7" s="6">
        <v>-9.5396265249525589E-2</v>
      </c>
      <c r="R7" s="6">
        <v>-7.8224958299516353E-2</v>
      </c>
      <c r="S7" s="6">
        <v>-1.1427606315843886E-3</v>
      </c>
      <c r="T7" s="6">
        <v>-3.8571518329118953E-4</v>
      </c>
    </row>
    <row r="8" spans="1:20" x14ac:dyDescent="0.35">
      <c r="A8" s="21" t="s">
        <v>204</v>
      </c>
      <c r="B8" s="16">
        <v>8.749341664149482E-2</v>
      </c>
      <c r="C8" s="16">
        <v>8.5381175987513103E-2</v>
      </c>
      <c r="D8" s="6">
        <v>8.5229315988298235E-2</v>
      </c>
      <c r="E8" s="6">
        <v>0.12025327243708417</v>
      </c>
      <c r="F8" s="6">
        <v>0.12078729869229632</v>
      </c>
      <c r="G8" s="6">
        <v>0.12067013776778021</v>
      </c>
      <c r="H8" s="6">
        <v>0.11534516621931556</v>
      </c>
      <c r="I8" s="6">
        <v>0.11059052008070709</v>
      </c>
      <c r="J8" s="6">
        <v>0.11053170080900283</v>
      </c>
      <c r="K8" s="6">
        <v>0.12316024552726053</v>
      </c>
      <c r="L8" s="6">
        <v>0.12001277219613612</v>
      </c>
      <c r="M8" s="6">
        <v>9.4684732390886761E-2</v>
      </c>
      <c r="N8" s="6">
        <v>7.809437987613857E-2</v>
      </c>
      <c r="O8" s="6">
        <v>7.6581242320183832E-2</v>
      </c>
      <c r="P8" s="6">
        <v>7.6581242320183832E-2</v>
      </c>
      <c r="Q8" s="6">
        <v>0.11333887886867292</v>
      </c>
      <c r="R8" s="6">
        <v>-9.2619472444455939E-2</v>
      </c>
      <c r="S8" s="6">
        <v>-7.8572403811935421E-2</v>
      </c>
      <c r="T8" s="6">
        <v>4.8909519606696858E-2</v>
      </c>
    </row>
    <row r="9" spans="1:20" x14ac:dyDescent="0.35">
      <c r="A9" s="21" t="s">
        <v>205</v>
      </c>
      <c r="B9" s="16">
        <v>0.61632336709680746</v>
      </c>
      <c r="C9" s="16">
        <v>0.62322909570804874</v>
      </c>
      <c r="D9" s="6">
        <v>0.63050200871910977</v>
      </c>
      <c r="E9" s="6">
        <v>0.82142942965019039</v>
      </c>
      <c r="F9" s="6">
        <v>0.85050931481384962</v>
      </c>
      <c r="G9" s="6">
        <v>0.8776399408414568</v>
      </c>
      <c r="H9" s="6">
        <v>0.84457942114955231</v>
      </c>
      <c r="I9" s="6">
        <v>0.80966104618456824</v>
      </c>
      <c r="J9" s="6">
        <v>0.80085350890491169</v>
      </c>
      <c r="K9" s="6">
        <v>0.80142035569353076</v>
      </c>
      <c r="L9" s="6">
        <v>0.69170767919268417</v>
      </c>
      <c r="M9" s="6">
        <v>0.69155619024356607</v>
      </c>
      <c r="N9" s="6">
        <v>0.49291128731374423</v>
      </c>
      <c r="O9" s="6">
        <v>0.53093702669337361</v>
      </c>
      <c r="P9" s="6">
        <v>0.49687669915632154</v>
      </c>
      <c r="Q9" s="6">
        <v>0.31873503063819619</v>
      </c>
      <c r="R9" s="6">
        <v>0.19341520563983333</v>
      </c>
      <c r="S9" s="6">
        <v>0.19341537994338837</v>
      </c>
      <c r="T9" s="6">
        <v>-3.5116105858481517E-2</v>
      </c>
    </row>
    <row r="10" spans="1:20" x14ac:dyDescent="0.35">
      <c r="A10" s="21" t="s">
        <v>206</v>
      </c>
      <c r="B10" s="16">
        <v>-0.11340677040489232</v>
      </c>
      <c r="C10" s="16">
        <v>-0.33685655840076761</v>
      </c>
      <c r="D10" s="6">
        <v>1.3880243292428027E-2</v>
      </c>
      <c r="E10" s="6">
        <v>8.5081095338863932E-4</v>
      </c>
      <c r="F10" s="6">
        <v>-0.11598960342823897</v>
      </c>
      <c r="G10" s="6">
        <v>-0.22528422505860302</v>
      </c>
      <c r="H10" s="6">
        <v>-0.19984198426868893</v>
      </c>
      <c r="I10" s="6">
        <v>-7.6462104227115288E-2</v>
      </c>
      <c r="J10" s="6">
        <v>-0.24742373360672171</v>
      </c>
      <c r="K10" s="6">
        <v>0.13161278229178819</v>
      </c>
      <c r="L10" s="6">
        <v>0.26895819573590768</v>
      </c>
      <c r="M10" s="6">
        <v>-5.0819176438917715E-2</v>
      </c>
      <c r="N10" s="6">
        <v>-0.41043443613532371</v>
      </c>
      <c r="O10" s="6">
        <v>5.7254209960999614E-5</v>
      </c>
      <c r="P10" s="6">
        <v>-0.14914745209191635</v>
      </c>
      <c r="Q10" s="6">
        <v>-0.22012790958651662</v>
      </c>
      <c r="R10" s="6">
        <v>0.23755241817022199</v>
      </c>
      <c r="S10" s="6">
        <v>8.2557714481718211E-2</v>
      </c>
      <c r="T10" s="6">
        <v>0.26225133068017858</v>
      </c>
    </row>
    <row r="11" spans="1:20" x14ac:dyDescent="0.35">
      <c r="A11" s="21" t="s">
        <v>207</v>
      </c>
      <c r="B11" s="16">
        <v>1.1511982783188857</v>
      </c>
      <c r="C11" s="16">
        <v>1.1589465832932939</v>
      </c>
      <c r="D11" s="6">
        <v>0.95306357775022421</v>
      </c>
      <c r="E11" s="6">
        <v>0.80301690343676912</v>
      </c>
      <c r="F11" s="6">
        <v>0.82132684506631926</v>
      </c>
      <c r="G11" s="6">
        <v>0.83203200516054887</v>
      </c>
      <c r="H11" s="6">
        <v>0.86198641005061905</v>
      </c>
      <c r="I11" s="6">
        <v>0.88406013409701489</v>
      </c>
      <c r="J11" s="6">
        <v>0.92369707599718009</v>
      </c>
      <c r="K11" s="6">
        <v>0.63930748626865641</v>
      </c>
      <c r="L11" s="6">
        <v>0.70453546544827961</v>
      </c>
      <c r="M11" s="6">
        <v>0.7046574613140244</v>
      </c>
      <c r="N11" s="6">
        <v>0.76666765682385962</v>
      </c>
      <c r="O11" s="6">
        <v>0.8428895847409652</v>
      </c>
      <c r="P11" s="6">
        <v>0.72964383680840827</v>
      </c>
      <c r="Q11" s="6">
        <v>0.72913534414055059</v>
      </c>
      <c r="R11" s="6">
        <v>0.40750429668416344</v>
      </c>
      <c r="S11" s="6">
        <v>0.50611131698513079</v>
      </c>
      <c r="T11" s="6">
        <v>0.28798769185700923</v>
      </c>
    </row>
    <row r="12" spans="1:20" x14ac:dyDescent="0.35">
      <c r="A12" s="21" t="s">
        <v>114</v>
      </c>
      <c r="B12" s="16">
        <v>-0.11917960516896198</v>
      </c>
      <c r="C12" s="16">
        <v>-3.0485721265205434E-2</v>
      </c>
      <c r="D12" s="6">
        <v>-6.0892887980590338E-2</v>
      </c>
      <c r="E12" s="6">
        <v>-6.2183164509854727E-2</v>
      </c>
      <c r="F12" s="6">
        <v>-5.274342101584395E-2</v>
      </c>
      <c r="G12" s="6">
        <v>0.13623098287918189</v>
      </c>
      <c r="H12" s="6">
        <v>0.13547450162743058</v>
      </c>
      <c r="I12" s="6">
        <v>0.2547062802095823</v>
      </c>
      <c r="J12" s="6">
        <v>0.2754774461082965</v>
      </c>
      <c r="K12" s="6">
        <v>0.43116357882213574</v>
      </c>
      <c r="L12" s="6">
        <v>0.53527803073851743</v>
      </c>
      <c r="M12" s="6">
        <v>0.59600149628260546</v>
      </c>
      <c r="N12" s="6">
        <v>0.72705124659637743</v>
      </c>
      <c r="O12" s="6">
        <v>0.54926562423105452</v>
      </c>
      <c r="P12" s="6">
        <v>4.1199916012724103E-2</v>
      </c>
      <c r="Q12" s="6">
        <v>-0.16221225484556179</v>
      </c>
      <c r="R12" s="6">
        <v>0.12048484722368968</v>
      </c>
      <c r="S12" s="6">
        <v>0.1639092262503361</v>
      </c>
      <c r="T12" s="6">
        <v>0.22612798002936696</v>
      </c>
    </row>
    <row r="13" spans="1:20" x14ac:dyDescent="0.35">
      <c r="A13" s="21" t="s">
        <v>123</v>
      </c>
      <c r="B13" s="16">
        <v>0.68537391040912454</v>
      </c>
      <c r="C13" s="16">
        <v>0.68537391040912454</v>
      </c>
      <c r="D13" s="6">
        <v>0.3853739104091245</v>
      </c>
      <c r="E13" s="6">
        <v>0.48537391040912459</v>
      </c>
      <c r="F13" s="6">
        <v>0.58537391040912445</v>
      </c>
      <c r="G13" s="6">
        <v>0.58537391040912445</v>
      </c>
      <c r="H13" s="6">
        <v>0.68537391040912454</v>
      </c>
      <c r="I13" s="6">
        <v>0.3853739104091245</v>
      </c>
      <c r="J13" s="6">
        <v>0.3853739104091245</v>
      </c>
      <c r="K13" s="6">
        <v>0.58537391040912445</v>
      </c>
      <c r="L13" s="6">
        <v>0.68537391040912454</v>
      </c>
      <c r="M13" s="6">
        <v>0.58537391040912445</v>
      </c>
      <c r="N13" s="6">
        <v>0.58537391040912445</v>
      </c>
      <c r="O13" s="6">
        <v>0.58537391040912445</v>
      </c>
      <c r="P13" s="6">
        <v>8.5373910409124454E-2</v>
      </c>
      <c r="Q13" s="6">
        <v>8.5373910409124454E-2</v>
      </c>
      <c r="R13" s="6">
        <v>8.5373910409124454E-2</v>
      </c>
      <c r="S13" s="6">
        <v>8.5373910409124454E-2</v>
      </c>
      <c r="T13" s="6">
        <v>0.18537391040912454</v>
      </c>
    </row>
    <row r="14" spans="1:20" x14ac:dyDescent="0.35">
      <c r="A14" s="15"/>
      <c r="B14" s="42"/>
      <c r="C14" s="42"/>
    </row>
    <row r="15" spans="1:20" x14ac:dyDescent="0.35">
      <c r="A15" s="15"/>
      <c r="B15" s="42"/>
      <c r="C15" s="42"/>
    </row>
    <row r="16" spans="1:20" x14ac:dyDescent="0.35">
      <c r="A16" s="15"/>
      <c r="B16" s="42"/>
      <c r="C16" s="42"/>
    </row>
    <row r="17" spans="1:22" x14ac:dyDescent="0.35">
      <c r="A17" s="15"/>
      <c r="B17" s="42"/>
      <c r="C17" s="42"/>
    </row>
    <row r="18" spans="1:22" x14ac:dyDescent="0.35">
      <c r="A18" s="15"/>
      <c r="B18" s="42"/>
      <c r="C18" s="42"/>
    </row>
    <row r="19" spans="1:22" x14ac:dyDescent="0.35">
      <c r="A19" s="15"/>
      <c r="B19" s="42"/>
      <c r="C19" s="42"/>
    </row>
    <row r="20" spans="1:22" x14ac:dyDescent="0.35">
      <c r="A20" s="15"/>
      <c r="B20" s="42"/>
      <c r="C20" s="42"/>
    </row>
    <row r="21" spans="1:22" x14ac:dyDescent="0.35">
      <c r="A21" s="15"/>
      <c r="B21" s="42"/>
      <c r="C21" s="42"/>
    </row>
    <row r="22" spans="1:22" x14ac:dyDescent="0.35">
      <c r="A22" s="15"/>
      <c r="B22" s="42"/>
      <c r="C22" s="42"/>
      <c r="V22" s="2" t="s">
        <v>5</v>
      </c>
    </row>
    <row r="23" spans="1:22" x14ac:dyDescent="0.35">
      <c r="A23" s="15"/>
      <c r="B23" s="42"/>
      <c r="C23" s="42"/>
    </row>
    <row r="24" spans="1:22" x14ac:dyDescent="0.35">
      <c r="A24" s="15"/>
      <c r="B24" s="42"/>
      <c r="C24" s="42"/>
    </row>
    <row r="25" spans="1:22" x14ac:dyDescent="0.35">
      <c r="A25" s="15"/>
      <c r="B25" s="42"/>
      <c r="C25" s="42"/>
    </row>
    <row r="26" spans="1:22" x14ac:dyDescent="0.35">
      <c r="A26" s="15"/>
      <c r="B26" s="42"/>
      <c r="C26" s="42"/>
    </row>
    <row r="27" spans="1:22" x14ac:dyDescent="0.35">
      <c r="A27" s="15"/>
      <c r="B27" s="42"/>
      <c r="C27" s="42"/>
    </row>
    <row r="28" spans="1:22" x14ac:dyDescent="0.35">
      <c r="A28" s="15"/>
      <c r="B28" s="42"/>
      <c r="C28" s="42"/>
    </row>
    <row r="29" spans="1:22" x14ac:dyDescent="0.35">
      <c r="A29" s="15"/>
      <c r="B29" s="42"/>
      <c r="C29" s="42"/>
    </row>
    <row r="30" spans="1:22" x14ac:dyDescent="0.35">
      <c r="A30" s="15"/>
      <c r="B30" s="42"/>
      <c r="C30" s="42"/>
    </row>
    <row r="31" spans="1:22" x14ac:dyDescent="0.35">
      <c r="A31" s="15"/>
      <c r="B31" s="42"/>
      <c r="C31" s="42"/>
    </row>
    <row r="32" spans="1:22" x14ac:dyDescent="0.35">
      <c r="A32" s="15"/>
      <c r="B32" s="42"/>
      <c r="C32" s="42"/>
    </row>
    <row r="33" spans="1:3" x14ac:dyDescent="0.35">
      <c r="A33" s="15"/>
      <c r="B33" s="42"/>
      <c r="C33" s="42"/>
    </row>
    <row r="34" spans="1:3" x14ac:dyDescent="0.35">
      <c r="A34" s="15"/>
      <c r="B34" s="42"/>
      <c r="C34" s="42"/>
    </row>
    <row r="35" spans="1:3" x14ac:dyDescent="0.35">
      <c r="A35" s="15"/>
      <c r="B35" s="42"/>
      <c r="C35" s="42"/>
    </row>
    <row r="36" spans="1:3" x14ac:dyDescent="0.35">
      <c r="A36" s="15"/>
      <c r="B36" s="42"/>
      <c r="C36" s="42"/>
    </row>
    <row r="37" spans="1:3" x14ac:dyDescent="0.35">
      <c r="A37" s="15"/>
      <c r="B37" s="42"/>
      <c r="C37" s="42"/>
    </row>
    <row r="38" spans="1:3" x14ac:dyDescent="0.35">
      <c r="A38" s="15"/>
      <c r="B38" s="42"/>
      <c r="C38" s="42"/>
    </row>
    <row r="39" spans="1:3" x14ac:dyDescent="0.35">
      <c r="A39" s="15"/>
      <c r="B39" s="42"/>
      <c r="C39" s="42"/>
    </row>
    <row r="40" spans="1:3" x14ac:dyDescent="0.35">
      <c r="A40" s="15"/>
      <c r="B40" s="42"/>
      <c r="C40" s="42"/>
    </row>
    <row r="41" spans="1:3" x14ac:dyDescent="0.35">
      <c r="A41" s="15"/>
      <c r="B41" s="42"/>
      <c r="C41" s="42"/>
    </row>
    <row r="42" spans="1:3" x14ac:dyDescent="0.35">
      <c r="A42" s="15"/>
      <c r="B42" s="42"/>
      <c r="C42" s="42"/>
    </row>
    <row r="43" spans="1:3" x14ac:dyDescent="0.35">
      <c r="A43" s="15"/>
      <c r="B43" s="42"/>
      <c r="C43" s="42"/>
    </row>
    <row r="44" spans="1:3" x14ac:dyDescent="0.35">
      <c r="A44" s="15"/>
      <c r="B44" s="42"/>
      <c r="C44" s="42"/>
    </row>
    <row r="45" spans="1:3" x14ac:dyDescent="0.35">
      <c r="A45" s="15"/>
      <c r="B45" s="42"/>
      <c r="C45" s="42"/>
    </row>
    <row r="46" spans="1:3" x14ac:dyDescent="0.35">
      <c r="A46" s="15"/>
      <c r="B46" s="42"/>
      <c r="C46" s="42"/>
    </row>
    <row r="47" spans="1:3" x14ac:dyDescent="0.35">
      <c r="A47" s="15"/>
      <c r="B47" s="42"/>
      <c r="C47" s="42"/>
    </row>
    <row r="48" spans="1:3" x14ac:dyDescent="0.35">
      <c r="A48" s="15"/>
      <c r="B48" s="42"/>
      <c r="C48" s="42"/>
    </row>
    <row r="49" spans="1:3" x14ac:dyDescent="0.35">
      <c r="A49" s="15"/>
      <c r="B49" s="42"/>
      <c r="C49" s="42"/>
    </row>
    <row r="50" spans="1:3" x14ac:dyDescent="0.35">
      <c r="A50" s="15"/>
      <c r="B50" s="42"/>
      <c r="C50" s="42"/>
    </row>
    <row r="51" spans="1:3" x14ac:dyDescent="0.35">
      <c r="A51" s="15"/>
      <c r="B51" s="42"/>
      <c r="C51" s="42"/>
    </row>
    <row r="52" spans="1:3" x14ac:dyDescent="0.35">
      <c r="B52" s="33"/>
      <c r="C52" s="33"/>
    </row>
    <row r="53" spans="1:3" x14ac:dyDescent="0.35">
      <c r="B53" s="33"/>
      <c r="C53" s="33"/>
    </row>
    <row r="54" spans="1:3" x14ac:dyDescent="0.35">
      <c r="B54" s="33"/>
      <c r="C54" s="33"/>
    </row>
    <row r="55" spans="1:3" x14ac:dyDescent="0.35">
      <c r="B55" s="33"/>
      <c r="C55" s="33"/>
    </row>
    <row r="56" spans="1:3" x14ac:dyDescent="0.35">
      <c r="A56" s="32"/>
      <c r="B56" s="6"/>
      <c r="C56" s="6"/>
    </row>
    <row r="57" spans="1:3" x14ac:dyDescent="0.35">
      <c r="A57" s="32"/>
      <c r="B57" s="6"/>
      <c r="C57" s="6"/>
    </row>
    <row r="58" spans="1:3" x14ac:dyDescent="0.35">
      <c r="A58" s="32"/>
      <c r="B58" s="6"/>
      <c r="C58" s="6"/>
    </row>
    <row r="59" spans="1:3" x14ac:dyDescent="0.35">
      <c r="A59" s="32"/>
      <c r="B59" s="6"/>
      <c r="C59" s="6"/>
    </row>
    <row r="60" spans="1:3" x14ac:dyDescent="0.35">
      <c r="A60" s="32"/>
      <c r="B60" s="6"/>
      <c r="C60" s="6"/>
    </row>
    <row r="61" spans="1:3" x14ac:dyDescent="0.35">
      <c r="A61" s="32"/>
      <c r="B61" s="6"/>
      <c r="C61" s="6"/>
    </row>
    <row r="62" spans="1:3" x14ac:dyDescent="0.35">
      <c r="A62" s="32"/>
      <c r="B62" s="6"/>
      <c r="C62" s="6"/>
    </row>
    <row r="63" spans="1:3" x14ac:dyDescent="0.35">
      <c r="A63" s="32"/>
      <c r="B63" s="6"/>
      <c r="C63" s="6"/>
    </row>
    <row r="64" spans="1:3" x14ac:dyDescent="0.35">
      <c r="A64" s="32"/>
      <c r="B64" s="6"/>
      <c r="C64" s="6"/>
    </row>
    <row r="65" spans="1:3" x14ac:dyDescent="0.35">
      <c r="A65" s="32"/>
      <c r="B65" s="6"/>
      <c r="C65" s="6"/>
    </row>
    <row r="66" spans="1:3" x14ac:dyDescent="0.35">
      <c r="A66" s="32"/>
      <c r="B66" s="6"/>
      <c r="C66" s="6"/>
    </row>
    <row r="67" spans="1:3" x14ac:dyDescent="0.35">
      <c r="A67" s="32"/>
      <c r="B67" s="6"/>
      <c r="C67" s="6"/>
    </row>
    <row r="68" spans="1:3" x14ac:dyDescent="0.35">
      <c r="A68" s="32"/>
      <c r="B68" s="6"/>
      <c r="C68" s="6"/>
    </row>
    <row r="69" spans="1:3" x14ac:dyDescent="0.35">
      <c r="A69" s="32"/>
      <c r="B69" s="6"/>
      <c r="C69" s="6"/>
    </row>
    <row r="70" spans="1:3" x14ac:dyDescent="0.35">
      <c r="A70" s="32"/>
      <c r="B70" s="6"/>
      <c r="C70" s="6"/>
    </row>
    <row r="71" spans="1:3" x14ac:dyDescent="0.35">
      <c r="A71" s="32"/>
      <c r="B71" s="6"/>
      <c r="C71" s="6"/>
    </row>
    <row r="72" spans="1:3" x14ac:dyDescent="0.35">
      <c r="A72" s="32"/>
      <c r="B72" s="6"/>
      <c r="C72" s="6"/>
    </row>
    <row r="73" spans="1:3" x14ac:dyDescent="0.35">
      <c r="A73" s="32"/>
      <c r="B73" s="6"/>
      <c r="C73" s="6"/>
    </row>
    <row r="74" spans="1:3" x14ac:dyDescent="0.35">
      <c r="A74" s="32"/>
      <c r="B74" s="6"/>
      <c r="C74" s="6"/>
    </row>
    <row r="75" spans="1:3" x14ac:dyDescent="0.35">
      <c r="A75" s="32"/>
      <c r="B75" s="6"/>
      <c r="C75" s="6"/>
    </row>
    <row r="76" spans="1:3" x14ac:dyDescent="0.35">
      <c r="A76" s="32"/>
      <c r="B76" s="6"/>
      <c r="C76" s="6"/>
    </row>
    <row r="77" spans="1:3" x14ac:dyDescent="0.35">
      <c r="A77" s="32"/>
      <c r="B77" s="6"/>
      <c r="C77" s="6"/>
    </row>
    <row r="78" spans="1:3" x14ac:dyDescent="0.35">
      <c r="A78" s="32"/>
      <c r="B78" s="6"/>
      <c r="C78" s="6"/>
    </row>
    <row r="79" spans="1:3" x14ac:dyDescent="0.35">
      <c r="A79" s="32"/>
      <c r="B79" s="6"/>
      <c r="C79" s="6"/>
    </row>
    <row r="80" spans="1:3" x14ac:dyDescent="0.35">
      <c r="A80" s="32"/>
      <c r="B80" s="6"/>
      <c r="C80" s="6"/>
    </row>
    <row r="81" spans="1:3" x14ac:dyDescent="0.35">
      <c r="A81" s="32"/>
      <c r="B81" s="6"/>
      <c r="C81" s="6"/>
    </row>
    <row r="82" spans="1:3" x14ac:dyDescent="0.35">
      <c r="A82" s="32"/>
      <c r="B82" s="6"/>
      <c r="C82" s="6"/>
    </row>
    <row r="83" spans="1:3" x14ac:dyDescent="0.35">
      <c r="A83" s="32"/>
      <c r="B83" s="6"/>
      <c r="C83" s="6"/>
    </row>
    <row r="84" spans="1:3" x14ac:dyDescent="0.35">
      <c r="A84" s="32"/>
      <c r="B84" s="6"/>
      <c r="C84" s="6"/>
    </row>
    <row r="85" spans="1:3" x14ac:dyDescent="0.35">
      <c r="A85" s="32"/>
      <c r="B85" s="6"/>
      <c r="C85" s="6"/>
    </row>
    <row r="86" spans="1:3" x14ac:dyDescent="0.35">
      <c r="A86" s="32"/>
      <c r="B86" s="6"/>
      <c r="C86" s="6"/>
    </row>
    <row r="87" spans="1:3" x14ac:dyDescent="0.35">
      <c r="A87" s="32"/>
      <c r="B87" s="6"/>
      <c r="C87" s="6"/>
    </row>
    <row r="88" spans="1:3" x14ac:dyDescent="0.35">
      <c r="A88" s="32"/>
      <c r="B88" s="6"/>
      <c r="C88" s="6"/>
    </row>
    <row r="89" spans="1:3" x14ac:dyDescent="0.35">
      <c r="A89" s="32"/>
      <c r="B89" s="6"/>
      <c r="C89" s="6"/>
    </row>
    <row r="90" spans="1:3" x14ac:dyDescent="0.35">
      <c r="A90" s="32"/>
      <c r="B90" s="6"/>
      <c r="C90" s="6"/>
    </row>
    <row r="91" spans="1:3" x14ac:dyDescent="0.35">
      <c r="A91" s="32"/>
      <c r="B91" s="6"/>
      <c r="C91" s="6"/>
    </row>
    <row r="92" spans="1:3" x14ac:dyDescent="0.35">
      <c r="A92" s="32"/>
      <c r="B92" s="6"/>
      <c r="C92" s="6"/>
    </row>
    <row r="93" spans="1:3" x14ac:dyDescent="0.35">
      <c r="A93" s="32"/>
      <c r="B93" s="6"/>
      <c r="C93" s="6"/>
    </row>
    <row r="94" spans="1:3" x14ac:dyDescent="0.35">
      <c r="A94" s="32"/>
      <c r="B94" s="6"/>
      <c r="C94" s="6"/>
    </row>
    <row r="95" spans="1:3" x14ac:dyDescent="0.35">
      <c r="A95" s="32"/>
      <c r="B95" s="6"/>
      <c r="C95" s="6"/>
    </row>
    <row r="96" spans="1:3" x14ac:dyDescent="0.35">
      <c r="A96" s="32"/>
      <c r="B96" s="6"/>
      <c r="C96" s="6"/>
    </row>
    <row r="97" spans="1:3" x14ac:dyDescent="0.35">
      <c r="A97" s="32"/>
      <c r="B97" s="6"/>
      <c r="C97" s="6"/>
    </row>
    <row r="98" spans="1:3" x14ac:dyDescent="0.35">
      <c r="A98" s="32"/>
      <c r="B98" s="6"/>
      <c r="C98" s="6"/>
    </row>
    <row r="99" spans="1:3" x14ac:dyDescent="0.35">
      <c r="A99" s="32"/>
      <c r="B99" s="6"/>
      <c r="C99" s="6"/>
    </row>
    <row r="100" spans="1:3" x14ac:dyDescent="0.35">
      <c r="A100" s="32"/>
      <c r="B100" s="6"/>
      <c r="C100" s="6"/>
    </row>
    <row r="101" spans="1:3" x14ac:dyDescent="0.35">
      <c r="A101" s="32"/>
      <c r="B101" s="6"/>
      <c r="C101" s="6"/>
    </row>
    <row r="102" spans="1:3" x14ac:dyDescent="0.35">
      <c r="A102" s="32"/>
      <c r="B102" s="6"/>
      <c r="C102" s="6"/>
    </row>
    <row r="103" spans="1:3" x14ac:dyDescent="0.35">
      <c r="A103" s="32"/>
      <c r="B103" s="6"/>
      <c r="C103" s="6"/>
    </row>
    <row r="104" spans="1:3" x14ac:dyDescent="0.35">
      <c r="A104" s="32"/>
      <c r="B104" s="6"/>
      <c r="C104" s="6"/>
    </row>
    <row r="105" spans="1:3" x14ac:dyDescent="0.35">
      <c r="A105" s="32"/>
      <c r="B105" s="6"/>
      <c r="C105" s="6"/>
    </row>
    <row r="106" spans="1:3" x14ac:dyDescent="0.35">
      <c r="A106" s="32"/>
      <c r="B106" s="6"/>
      <c r="C106" s="6"/>
    </row>
    <row r="107" spans="1:3" x14ac:dyDescent="0.35">
      <c r="A107" s="32"/>
      <c r="B107" s="6"/>
      <c r="C107" s="6"/>
    </row>
    <row r="108" spans="1:3" x14ac:dyDescent="0.35">
      <c r="A108" s="32"/>
      <c r="B108" s="6"/>
      <c r="C108" s="6"/>
    </row>
    <row r="109" spans="1:3" x14ac:dyDescent="0.35">
      <c r="A109" s="32"/>
      <c r="B109" s="6"/>
      <c r="C109" s="6"/>
    </row>
    <row r="110" spans="1:3" x14ac:dyDescent="0.35">
      <c r="A110" s="32"/>
      <c r="B110" s="6"/>
      <c r="C110" s="6"/>
    </row>
    <row r="111" spans="1:3" x14ac:dyDescent="0.35">
      <c r="A111" s="32"/>
      <c r="B111" s="6"/>
      <c r="C111" s="6"/>
    </row>
    <row r="112" spans="1:3" x14ac:dyDescent="0.35">
      <c r="A112" s="32"/>
      <c r="B112" s="6"/>
      <c r="C112" s="6"/>
    </row>
    <row r="113" spans="1:3" x14ac:dyDescent="0.35">
      <c r="A113" s="32"/>
      <c r="B113" s="6"/>
      <c r="C113" s="6"/>
    </row>
    <row r="114" spans="1:3" x14ac:dyDescent="0.35">
      <c r="A114" s="32"/>
      <c r="B114" s="6"/>
      <c r="C114" s="6"/>
    </row>
    <row r="115" spans="1:3" x14ac:dyDescent="0.35">
      <c r="A115" s="32"/>
      <c r="B115" s="6"/>
      <c r="C115" s="6"/>
    </row>
    <row r="116" spans="1:3" x14ac:dyDescent="0.35">
      <c r="A116" s="32"/>
      <c r="B116" s="6"/>
      <c r="C116" s="6"/>
    </row>
    <row r="117" spans="1:3" x14ac:dyDescent="0.35">
      <c r="A117" s="32"/>
      <c r="B117" s="6"/>
      <c r="C117" s="6"/>
    </row>
    <row r="118" spans="1:3" x14ac:dyDescent="0.35">
      <c r="A118" s="32"/>
      <c r="B118" s="6"/>
      <c r="C118" s="6"/>
    </row>
    <row r="119" spans="1:3" x14ac:dyDescent="0.35">
      <c r="A119" s="32"/>
      <c r="B119" s="6"/>
      <c r="C119" s="6"/>
    </row>
    <row r="120" spans="1:3" x14ac:dyDescent="0.35">
      <c r="A120" s="32"/>
      <c r="B120" s="6"/>
      <c r="C120" s="6"/>
    </row>
    <row r="121" spans="1:3" x14ac:dyDescent="0.35">
      <c r="A121" s="32"/>
      <c r="B121" s="6"/>
      <c r="C121" s="6"/>
    </row>
    <row r="122" spans="1:3" x14ac:dyDescent="0.35">
      <c r="A122" s="32"/>
      <c r="B122" s="6"/>
      <c r="C122" s="6"/>
    </row>
    <row r="123" spans="1:3" x14ac:dyDescent="0.35">
      <c r="A123" s="32"/>
      <c r="B123" s="6"/>
      <c r="C123" s="6"/>
    </row>
    <row r="124" spans="1:3" x14ac:dyDescent="0.35">
      <c r="A124" s="32"/>
      <c r="B124" s="6"/>
      <c r="C124" s="6"/>
    </row>
    <row r="125" spans="1:3" x14ac:dyDescent="0.35">
      <c r="A125" s="32"/>
      <c r="B125" s="6"/>
      <c r="C125" s="6"/>
    </row>
    <row r="126" spans="1:3" x14ac:dyDescent="0.35">
      <c r="A126" s="32"/>
      <c r="B126" s="6"/>
      <c r="C126" s="6"/>
    </row>
    <row r="127" spans="1:3" x14ac:dyDescent="0.35">
      <c r="A127" s="32"/>
      <c r="B127" s="6"/>
      <c r="C127" s="6"/>
    </row>
    <row r="128" spans="1:3" x14ac:dyDescent="0.35">
      <c r="A128" s="32"/>
      <c r="B128" s="6"/>
      <c r="C128" s="6"/>
    </row>
    <row r="129" spans="1:3" x14ac:dyDescent="0.35">
      <c r="A129" s="32"/>
      <c r="B129" s="6"/>
      <c r="C129" s="6"/>
    </row>
    <row r="130" spans="1:3" x14ac:dyDescent="0.35">
      <c r="A130" s="32"/>
      <c r="B130" s="6"/>
      <c r="C130" s="6"/>
    </row>
    <row r="131" spans="1:3" x14ac:dyDescent="0.35">
      <c r="A131" s="32"/>
      <c r="B131" s="6"/>
      <c r="C131" s="6"/>
    </row>
    <row r="132" spans="1:3" x14ac:dyDescent="0.35">
      <c r="A132" s="32"/>
      <c r="B132" s="6"/>
      <c r="C132" s="6"/>
    </row>
    <row r="133" spans="1:3" x14ac:dyDescent="0.35">
      <c r="A133" s="32"/>
      <c r="B133" s="6"/>
      <c r="C133" s="6"/>
    </row>
    <row r="134" spans="1:3" x14ac:dyDescent="0.35">
      <c r="A134" s="32"/>
      <c r="B134" s="6"/>
      <c r="C134" s="6"/>
    </row>
    <row r="135" spans="1:3" x14ac:dyDescent="0.35">
      <c r="A135" s="32"/>
      <c r="B135" s="6"/>
      <c r="C135" s="6"/>
    </row>
    <row r="136" spans="1:3" x14ac:dyDescent="0.35">
      <c r="A136" s="32"/>
      <c r="B136" s="6"/>
      <c r="C136" s="6"/>
    </row>
    <row r="137" spans="1:3" x14ac:dyDescent="0.35">
      <c r="A137" s="32"/>
      <c r="B137" s="6"/>
      <c r="C137" s="6"/>
    </row>
    <row r="138" spans="1:3" x14ac:dyDescent="0.35">
      <c r="A138" s="32"/>
      <c r="B138" s="6"/>
      <c r="C138" s="6"/>
    </row>
    <row r="139" spans="1:3" x14ac:dyDescent="0.35">
      <c r="A139" s="32"/>
      <c r="B139" s="6"/>
      <c r="C139" s="6"/>
    </row>
    <row r="140" spans="1:3" x14ac:dyDescent="0.35">
      <c r="A140" s="32"/>
      <c r="B140" s="6"/>
      <c r="C140" s="6"/>
    </row>
    <row r="141" spans="1:3" x14ac:dyDescent="0.35">
      <c r="A141" s="32"/>
      <c r="B141" s="6"/>
      <c r="C141" s="6"/>
    </row>
    <row r="142" spans="1:3" x14ac:dyDescent="0.35">
      <c r="A142" s="32"/>
      <c r="B142" s="6"/>
      <c r="C142" s="6"/>
    </row>
    <row r="143" spans="1:3" x14ac:dyDescent="0.35">
      <c r="A143" s="32"/>
      <c r="B143" s="6"/>
      <c r="C143" s="6"/>
    </row>
    <row r="144" spans="1:3" x14ac:dyDescent="0.35">
      <c r="A144" s="32"/>
      <c r="B144" s="6"/>
      <c r="C144" s="6"/>
    </row>
    <row r="145" spans="1:3" x14ac:dyDescent="0.35">
      <c r="A145" s="32"/>
      <c r="B145" s="6"/>
      <c r="C145" s="6"/>
    </row>
    <row r="146" spans="1:3" x14ac:dyDescent="0.35">
      <c r="A146" s="32"/>
      <c r="B146" s="6"/>
      <c r="C146" s="6"/>
    </row>
    <row r="147" spans="1:3" x14ac:dyDescent="0.35">
      <c r="A147" s="32"/>
      <c r="B147" s="6"/>
      <c r="C147" s="6"/>
    </row>
    <row r="148" spans="1:3" x14ac:dyDescent="0.35">
      <c r="A148" s="32"/>
      <c r="B148" s="6"/>
      <c r="C148" s="6"/>
    </row>
    <row r="149" spans="1:3" x14ac:dyDescent="0.35">
      <c r="A149" s="32"/>
      <c r="B149" s="6"/>
      <c r="C149" s="6"/>
    </row>
    <row r="150" spans="1:3" x14ac:dyDescent="0.35">
      <c r="A150" s="32"/>
      <c r="B150" s="6"/>
      <c r="C150" s="6"/>
    </row>
    <row r="151" spans="1:3" x14ac:dyDescent="0.35">
      <c r="A151" s="32"/>
      <c r="B151" s="6"/>
      <c r="C151" s="6"/>
    </row>
    <row r="152" spans="1:3" x14ac:dyDescent="0.35">
      <c r="A152" s="32"/>
      <c r="B152" s="6"/>
      <c r="C152" s="6"/>
    </row>
    <row r="153" spans="1:3" x14ac:dyDescent="0.35">
      <c r="A153" s="32"/>
      <c r="B153" s="6"/>
      <c r="C153" s="6"/>
    </row>
    <row r="154" spans="1:3" x14ac:dyDescent="0.35">
      <c r="A154" s="32"/>
      <c r="B154" s="6"/>
      <c r="C154" s="6"/>
    </row>
    <row r="155" spans="1:3" x14ac:dyDescent="0.35">
      <c r="A155" s="32"/>
      <c r="B155" s="6"/>
      <c r="C155" s="6"/>
    </row>
    <row r="156" spans="1:3" x14ac:dyDescent="0.35">
      <c r="A156" s="32"/>
      <c r="B156" s="6"/>
      <c r="C156" s="6"/>
    </row>
    <row r="157" spans="1:3" x14ac:dyDescent="0.35">
      <c r="A157" s="32"/>
      <c r="B157" s="6"/>
      <c r="C157" s="6"/>
    </row>
    <row r="158" spans="1:3" x14ac:dyDescent="0.35">
      <c r="A158" s="32"/>
      <c r="B158" s="6"/>
      <c r="C158" s="6"/>
    </row>
    <row r="159" spans="1:3" x14ac:dyDescent="0.35">
      <c r="A159" s="32"/>
      <c r="B159" s="6"/>
      <c r="C159" s="6"/>
    </row>
    <row r="160" spans="1:3" x14ac:dyDescent="0.35">
      <c r="A160" s="32"/>
      <c r="B160" s="6"/>
      <c r="C160" s="6"/>
    </row>
    <row r="161" spans="1:3" x14ac:dyDescent="0.35">
      <c r="A161" s="32"/>
      <c r="B161" s="6"/>
      <c r="C161" s="6"/>
    </row>
    <row r="162" spans="1:3" x14ac:dyDescent="0.35">
      <c r="A162" s="32"/>
      <c r="B162" s="6"/>
      <c r="C162" s="6"/>
    </row>
    <row r="163" spans="1:3" x14ac:dyDescent="0.35">
      <c r="A163" s="32"/>
      <c r="B163" s="6"/>
      <c r="C163" s="6"/>
    </row>
    <row r="164" spans="1:3" x14ac:dyDescent="0.35">
      <c r="A164" s="32"/>
      <c r="B164" s="6"/>
      <c r="C164" s="6"/>
    </row>
    <row r="165" spans="1:3" x14ac:dyDescent="0.35">
      <c r="A165" s="32"/>
      <c r="B165" s="6"/>
      <c r="C165" s="6"/>
    </row>
    <row r="166" spans="1:3" x14ac:dyDescent="0.35">
      <c r="A166" s="32"/>
      <c r="B166" s="6"/>
      <c r="C166" s="6"/>
    </row>
    <row r="167" spans="1:3" x14ac:dyDescent="0.35">
      <c r="A167" s="32"/>
      <c r="B167" s="6"/>
      <c r="C167" s="6"/>
    </row>
    <row r="168" spans="1:3" x14ac:dyDescent="0.35">
      <c r="A168" s="32"/>
      <c r="B168" s="6"/>
      <c r="C168" s="6"/>
    </row>
    <row r="169" spans="1:3" x14ac:dyDescent="0.35">
      <c r="A169" s="32"/>
      <c r="B169" s="6"/>
      <c r="C169" s="6"/>
    </row>
    <row r="170" spans="1:3" x14ac:dyDescent="0.35">
      <c r="A170" s="32"/>
      <c r="B170" s="6"/>
      <c r="C170" s="6"/>
    </row>
    <row r="171" spans="1:3" x14ac:dyDescent="0.35">
      <c r="A171" s="32"/>
      <c r="B171" s="6"/>
      <c r="C171" s="6"/>
    </row>
    <row r="172" spans="1:3" x14ac:dyDescent="0.35">
      <c r="A172" s="32"/>
      <c r="B172" s="6"/>
      <c r="C172" s="6"/>
    </row>
    <row r="173" spans="1:3" x14ac:dyDescent="0.35">
      <c r="A173" s="32"/>
      <c r="B173" s="6"/>
      <c r="C173" s="6"/>
    </row>
    <row r="174" spans="1:3" x14ac:dyDescent="0.35">
      <c r="A174" s="32"/>
      <c r="B174" s="6"/>
      <c r="C174" s="6"/>
    </row>
    <row r="175" spans="1:3" x14ac:dyDescent="0.35">
      <c r="A175" s="32"/>
      <c r="B175" s="6"/>
      <c r="C175" s="6"/>
    </row>
    <row r="176" spans="1:3" x14ac:dyDescent="0.35">
      <c r="A176" s="32"/>
      <c r="B176" s="6"/>
      <c r="C176" s="6"/>
    </row>
    <row r="177" spans="1:3" x14ac:dyDescent="0.35">
      <c r="A177" s="32"/>
      <c r="B177" s="6"/>
      <c r="C177" s="6"/>
    </row>
    <row r="178" spans="1:3" x14ac:dyDescent="0.35">
      <c r="A178" s="32"/>
      <c r="B178" s="6"/>
      <c r="C178" s="6"/>
    </row>
    <row r="179" spans="1:3" x14ac:dyDescent="0.35">
      <c r="A179" s="32"/>
      <c r="B179" s="6"/>
      <c r="C179" s="6"/>
    </row>
    <row r="180" spans="1:3" x14ac:dyDescent="0.35">
      <c r="A180" s="32"/>
      <c r="B180" s="6"/>
      <c r="C180" s="6"/>
    </row>
    <row r="181" spans="1:3" x14ac:dyDescent="0.35">
      <c r="A181" s="32"/>
      <c r="B181" s="6"/>
      <c r="C181" s="6"/>
    </row>
    <row r="182" spans="1:3" x14ac:dyDescent="0.35">
      <c r="A182" s="32"/>
      <c r="B182" s="6"/>
      <c r="C182" s="6"/>
    </row>
    <row r="183" spans="1:3" x14ac:dyDescent="0.35">
      <c r="A183" s="32"/>
      <c r="B183" s="6"/>
      <c r="C183" s="6"/>
    </row>
    <row r="184" spans="1:3" x14ac:dyDescent="0.35">
      <c r="A184" s="32"/>
      <c r="B184" s="6"/>
      <c r="C184" s="6"/>
    </row>
    <row r="185" spans="1:3" x14ac:dyDescent="0.35">
      <c r="A185" s="32"/>
      <c r="B185" s="6"/>
      <c r="C185" s="6"/>
    </row>
    <row r="186" spans="1:3" x14ac:dyDescent="0.35">
      <c r="A186" s="32"/>
      <c r="B186" s="6"/>
      <c r="C186" s="6"/>
    </row>
    <row r="187" spans="1:3" x14ac:dyDescent="0.35">
      <c r="A187" s="32"/>
      <c r="B187" s="6"/>
      <c r="C187" s="6"/>
    </row>
    <row r="188" spans="1:3" x14ac:dyDescent="0.35">
      <c r="A188" s="32"/>
      <c r="B188" s="6"/>
      <c r="C188" s="6"/>
    </row>
    <row r="189" spans="1:3" x14ac:dyDescent="0.35">
      <c r="A189" s="32"/>
      <c r="B189" s="6"/>
      <c r="C189" s="6"/>
    </row>
    <row r="190" spans="1:3" x14ac:dyDescent="0.35">
      <c r="A190" s="32"/>
      <c r="B190" s="6"/>
      <c r="C190" s="6"/>
    </row>
    <row r="191" spans="1:3" x14ac:dyDescent="0.35">
      <c r="A191" s="32"/>
      <c r="B191" s="6"/>
      <c r="C191" s="6"/>
    </row>
    <row r="192" spans="1:3" x14ac:dyDescent="0.35">
      <c r="A192" s="32"/>
      <c r="B192" s="6"/>
      <c r="C192" s="6"/>
    </row>
    <row r="193" spans="1:3" x14ac:dyDescent="0.35">
      <c r="A193" s="32"/>
      <c r="B193" s="6"/>
      <c r="C193" s="6"/>
    </row>
    <row r="194" spans="1:3" x14ac:dyDescent="0.35">
      <c r="A194" s="32"/>
      <c r="B194" s="6"/>
      <c r="C194" s="6"/>
    </row>
    <row r="195" spans="1:3" x14ac:dyDescent="0.35">
      <c r="A195" s="32"/>
      <c r="B195" s="6"/>
      <c r="C195" s="6"/>
    </row>
    <row r="196" spans="1:3" x14ac:dyDescent="0.35">
      <c r="A196" s="32"/>
      <c r="B196" s="6"/>
      <c r="C196" s="6"/>
    </row>
  </sheetData>
  <phoneticPr fontId="28" type="noConversion"/>
  <hyperlinks>
    <hyperlink ref="V22" location="Contents!A1" display="Contents!A1" xr:uid="{F702D755-8C14-4950-9676-215731098547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38"/>
  <sheetViews>
    <sheetView showGridLines="0" zoomScale="60" zoomScaleNormal="60" workbookViewId="0">
      <selection activeCell="D24" sqref="D24"/>
    </sheetView>
  </sheetViews>
  <sheetFormatPr defaultRowHeight="14.5" x14ac:dyDescent="0.35"/>
  <cols>
    <col min="1" max="1" width="28" style="21" customWidth="1"/>
    <col min="2" max="2" width="14" style="21" bestFit="1" customWidth="1"/>
    <col min="3" max="11" width="7.54296875" style="21" customWidth="1"/>
    <col min="12" max="19" width="7.54296875" customWidth="1"/>
  </cols>
  <sheetData>
    <row r="1" spans="1:20" x14ac:dyDescent="0.35">
      <c r="A1" s="22" t="str">
        <f xml:space="preserve"> CONCATENATE("Box 7.1 ",Contents!C22)</f>
        <v>Box 7.1 Contributions to the 2025 inflation forecast errors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20" x14ac:dyDescent="0.3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20" x14ac:dyDescent="0.35">
      <c r="A3" s="21" t="s">
        <v>91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20" x14ac:dyDescent="0.35">
      <c r="A4" s="109"/>
      <c r="B4" s="110">
        <v>2022</v>
      </c>
      <c r="C4" s="110">
        <v>2023</v>
      </c>
      <c r="D4" s="110"/>
      <c r="E4" s="110"/>
      <c r="F4" s="110"/>
      <c r="G4" s="110"/>
      <c r="H4" s="110"/>
      <c r="I4" s="110">
        <v>2024</v>
      </c>
      <c r="J4" s="110"/>
      <c r="K4" s="110"/>
      <c r="L4" s="110"/>
      <c r="M4" s="110"/>
      <c r="N4" s="110"/>
      <c r="O4" s="110">
        <v>2025</v>
      </c>
      <c r="P4" s="110"/>
      <c r="Q4" s="110"/>
      <c r="R4" s="110"/>
      <c r="S4" s="110"/>
      <c r="T4" s="71"/>
    </row>
    <row r="5" spans="1:20" x14ac:dyDescent="0.35">
      <c r="A5" s="90"/>
      <c r="B5" s="68" t="s">
        <v>126</v>
      </c>
      <c r="C5" s="68" t="s">
        <v>124</v>
      </c>
      <c r="D5" s="68" t="s">
        <v>116</v>
      </c>
      <c r="E5" s="68" t="s">
        <v>117</v>
      </c>
      <c r="F5" s="68" t="s">
        <v>118</v>
      </c>
      <c r="G5" s="68" t="s">
        <v>125</v>
      </c>
      <c r="H5" s="68" t="s">
        <v>126</v>
      </c>
      <c r="I5" s="68" t="s">
        <v>124</v>
      </c>
      <c r="J5" s="68" t="s">
        <v>116</v>
      </c>
      <c r="K5" s="68" t="s">
        <v>117</v>
      </c>
      <c r="L5" s="68" t="s">
        <v>118</v>
      </c>
      <c r="M5" s="68" t="s">
        <v>125</v>
      </c>
      <c r="N5" s="68" t="s">
        <v>126</v>
      </c>
      <c r="O5" s="68" t="s">
        <v>124</v>
      </c>
      <c r="P5" s="68" t="s">
        <v>116</v>
      </c>
      <c r="Q5" s="68" t="s">
        <v>117</v>
      </c>
      <c r="R5" s="68" t="s">
        <v>118</v>
      </c>
      <c r="S5" s="68" t="s">
        <v>125</v>
      </c>
      <c r="T5" s="104" t="s">
        <v>126</v>
      </c>
    </row>
    <row r="6" spans="1:20" x14ac:dyDescent="0.35">
      <c r="A6" s="106" t="s">
        <v>127</v>
      </c>
      <c r="B6" s="107">
        <v>0.34184819086000023</v>
      </c>
      <c r="C6" s="107">
        <v>0.31931937288799994</v>
      </c>
      <c r="D6" s="107">
        <v>0.36227392549600007</v>
      </c>
      <c r="E6" s="107">
        <v>0.39123369885600007</v>
      </c>
      <c r="F6" s="107">
        <v>0.35207972582799996</v>
      </c>
      <c r="G6" s="107">
        <v>0.33579518161199989</v>
      </c>
      <c r="H6" s="107">
        <v>0.33984592053200013</v>
      </c>
      <c r="I6" s="107">
        <v>0.40753941770399998</v>
      </c>
      <c r="J6" s="107">
        <v>0.44120955620800029</v>
      </c>
      <c r="K6" s="107">
        <v>0.43398124198000021</v>
      </c>
      <c r="L6" s="107">
        <v>0.37507885054399992</v>
      </c>
      <c r="M6" s="107">
        <v>0.29051785501199989</v>
      </c>
      <c r="N6" s="107">
        <v>0.20591194421600023</v>
      </c>
      <c r="O6" s="107">
        <v>0.13140701544000016</v>
      </c>
      <c r="P6" s="107">
        <v>9.7099113032000098E-2</v>
      </c>
      <c r="Q6" s="107">
        <v>-8.4778715499999852E-2</v>
      </c>
      <c r="R6" s="107">
        <v>-4.0561696023999887E-2</v>
      </c>
      <c r="S6" s="107">
        <v>-3.0812086647999882E-2</v>
      </c>
      <c r="T6" s="108">
        <v>-1.0105092751999894E-2</v>
      </c>
    </row>
    <row r="7" spans="1:20" x14ac:dyDescent="0.35">
      <c r="A7" s="106" t="s">
        <v>128</v>
      </c>
      <c r="B7" s="107">
        <v>0.64836820218400015</v>
      </c>
      <c r="C7" s="107">
        <v>0.63839680438000002</v>
      </c>
      <c r="D7" s="107">
        <v>0.64461107591599998</v>
      </c>
      <c r="E7" s="107">
        <v>0.66804518773999999</v>
      </c>
      <c r="F7" s="107">
        <v>0.59589775398</v>
      </c>
      <c r="G7" s="107">
        <v>0.61079323747200009</v>
      </c>
      <c r="H7" s="107">
        <v>0.63346224960399988</v>
      </c>
      <c r="I7" s="107">
        <v>0.62160185766000009</v>
      </c>
      <c r="J7" s="107">
        <v>0.63210376311200001</v>
      </c>
      <c r="K7" s="107">
        <v>0.61712282592000012</v>
      </c>
      <c r="L7" s="107">
        <v>0.57999089104000012</v>
      </c>
      <c r="M7" s="107">
        <v>0.46171582005600004</v>
      </c>
      <c r="N7" s="107">
        <v>0.42843214282400005</v>
      </c>
      <c r="O7" s="107">
        <v>0.385598674764</v>
      </c>
      <c r="P7" s="107">
        <v>0.33376224800800003</v>
      </c>
      <c r="Q7" s="107">
        <v>0.187907680248</v>
      </c>
      <c r="R7" s="107">
        <v>0.15139662737199999</v>
      </c>
      <c r="S7" s="107">
        <v>0.11016070613600001</v>
      </c>
      <c r="T7" s="108">
        <v>5.2370114828000018E-2</v>
      </c>
    </row>
    <row r="8" spans="1:20" x14ac:dyDescent="0.35">
      <c r="A8" s="106" t="s">
        <v>129</v>
      </c>
      <c r="B8" s="107">
        <v>0.24660989571960001</v>
      </c>
      <c r="C8" s="107">
        <v>0.2575110378264</v>
      </c>
      <c r="D8" s="107">
        <v>0.24888364839400001</v>
      </c>
      <c r="E8" s="107">
        <v>0.2423442162528</v>
      </c>
      <c r="F8" s="107">
        <v>0.36279222561199997</v>
      </c>
      <c r="G8" s="107">
        <v>0.33474297210800003</v>
      </c>
      <c r="H8" s="107">
        <v>0.33138425006200001</v>
      </c>
      <c r="I8" s="107">
        <v>0.35651435298799999</v>
      </c>
      <c r="J8" s="107">
        <v>0.31190916123680001</v>
      </c>
      <c r="K8" s="107">
        <v>0.29160851664499998</v>
      </c>
      <c r="L8" s="107">
        <v>0.271295357116</v>
      </c>
      <c r="M8" s="107">
        <v>0.248374641693</v>
      </c>
      <c r="N8" s="107">
        <v>0.21824233192200002</v>
      </c>
      <c r="O8" s="107">
        <v>0.21266765150799999</v>
      </c>
      <c r="P8" s="107">
        <v>8.0905617878000019E-2</v>
      </c>
      <c r="Q8" s="107">
        <v>1.7315581526000018E-2</v>
      </c>
      <c r="R8" s="107">
        <v>1.9141509831999994E-2</v>
      </c>
      <c r="S8" s="107">
        <v>1.0868777060000006E-2</v>
      </c>
      <c r="T8" s="108">
        <v>-7.7506332639999858E-3</v>
      </c>
    </row>
    <row r="9" spans="1:20" x14ac:dyDescent="0.35">
      <c r="A9" s="106" t="s">
        <v>130</v>
      </c>
      <c r="B9" s="107">
        <v>-3.3882732905999989E-2</v>
      </c>
      <c r="C9" s="107">
        <v>3.7376295000002974E-4</v>
      </c>
      <c r="D9" s="107">
        <v>3.7376295000002974E-4</v>
      </c>
      <c r="E9" s="107">
        <v>3.5571822000001255E-4</v>
      </c>
      <c r="F9" s="107">
        <v>3.5571822000001255E-4</v>
      </c>
      <c r="G9" s="107">
        <v>1.2120932999999337E-4</v>
      </c>
      <c r="H9" s="107">
        <v>1.0442783999997224E-4</v>
      </c>
      <c r="I9" s="107">
        <v>1.0442783999997224E-4</v>
      </c>
      <c r="J9" s="107">
        <v>2.0978132999999326E-4</v>
      </c>
      <c r="K9" s="107">
        <v>-1.6976511750000031E-2</v>
      </c>
      <c r="L9" s="107">
        <v>4.0077741000002064E-4</v>
      </c>
      <c r="M9" s="107">
        <v>2.7019759800000005E-3</v>
      </c>
      <c r="N9" s="107">
        <v>8.7517927859999997E-2</v>
      </c>
      <c r="O9" s="107">
        <v>8.7517927859999997E-2</v>
      </c>
      <c r="P9" s="107">
        <v>3.1384134210000025E-2</v>
      </c>
      <c r="Q9" s="107">
        <v>-5.0784062999996795E-4</v>
      </c>
      <c r="R9" s="107">
        <v>-5.0784062999996795E-4</v>
      </c>
      <c r="S9" s="107">
        <v>-1.0889999998298094E-8</v>
      </c>
      <c r="T9" s="108">
        <v>-1.0889999998298094E-8</v>
      </c>
    </row>
    <row r="10" spans="1:20" x14ac:dyDescent="0.35">
      <c r="A10" s="106" t="s">
        <v>131</v>
      </c>
      <c r="B10" s="107">
        <v>6.1560094273999902E-2</v>
      </c>
      <c r="C10" s="107">
        <v>6.3250807869999967E-2</v>
      </c>
      <c r="D10" s="107">
        <v>6.985977933399995E-2</v>
      </c>
      <c r="E10" s="107">
        <v>4.0701962065999985E-2</v>
      </c>
      <c r="F10" s="107">
        <v>3.6286758055999922E-2</v>
      </c>
      <c r="G10" s="107">
        <v>3.6309144609999962E-2</v>
      </c>
      <c r="H10" s="107">
        <v>1.8837153093999987E-2</v>
      </c>
      <c r="I10" s="107">
        <v>1.4123529686000001E-2</v>
      </c>
      <c r="J10" s="107">
        <v>3.2982356309999954E-2</v>
      </c>
      <c r="K10" s="107">
        <v>2.181462305199992E-2</v>
      </c>
      <c r="L10" s="107">
        <v>5.208396931999937E-3</v>
      </c>
      <c r="M10" s="107">
        <v>-4.970184697800005E-2</v>
      </c>
      <c r="N10" s="107">
        <v>-1.1671068212000011E-2</v>
      </c>
      <c r="O10" s="107">
        <v>-4.9697736806000065E-2</v>
      </c>
      <c r="P10" s="107">
        <v>-5.6831051722000078E-2</v>
      </c>
      <c r="Q10" s="107">
        <v>-0.10058983166200011</v>
      </c>
      <c r="R10" s="107">
        <v>5.0270420199999433E-3</v>
      </c>
      <c r="S10" s="107">
        <v>3.1062259807999953E-2</v>
      </c>
      <c r="T10" s="108">
        <v>3.2941568251999849E-2</v>
      </c>
    </row>
    <row r="11" spans="1:20" x14ac:dyDescent="0.35">
      <c r="A11" s="106" t="s">
        <v>208</v>
      </c>
      <c r="B11" s="107">
        <v>1.2455204754959999</v>
      </c>
      <c r="C11" s="107">
        <v>1.2605316842249996</v>
      </c>
      <c r="D11" s="107">
        <v>1.3076164152810001</v>
      </c>
      <c r="E11" s="107">
        <v>1.324228293927</v>
      </c>
      <c r="F11" s="107">
        <v>1.3269431224169996</v>
      </c>
      <c r="G11" s="107">
        <v>1.2978745495649999</v>
      </c>
      <c r="H11" s="107">
        <v>1.3037008268789998</v>
      </c>
      <c r="I11" s="107">
        <v>1.3793397822270002</v>
      </c>
      <c r="J11" s="107">
        <v>1.3988553004800004</v>
      </c>
      <c r="K11" s="107">
        <v>1.3282175349630003</v>
      </c>
      <c r="L11" s="107">
        <v>1.1299871299860003</v>
      </c>
      <c r="M11" s="107">
        <v>0.82596855488400001</v>
      </c>
      <c r="N11" s="107">
        <v>0.8008855234379999</v>
      </c>
      <c r="O11" s="107">
        <v>0.67206206707200011</v>
      </c>
      <c r="P11" s="107">
        <v>0.37256078019599975</v>
      </c>
      <c r="Q11" s="107">
        <v>-2.1287721015000056E-2</v>
      </c>
      <c r="R11" s="107">
        <v>9.409589946899978E-2</v>
      </c>
      <c r="S11" s="107">
        <v>0.17384362389899999</v>
      </c>
      <c r="T11" s="108">
        <v>0.10509245970299991</v>
      </c>
    </row>
    <row r="12" spans="1:20" x14ac:dyDescent="0.35">
      <c r="A12" s="106" t="s">
        <v>209</v>
      </c>
      <c r="B12" s="107"/>
      <c r="C12" s="107">
        <v>1.4798</v>
      </c>
      <c r="D12" s="107">
        <v>1.4798</v>
      </c>
      <c r="E12" s="107">
        <v>1.3797999999999995</v>
      </c>
      <c r="F12" s="107">
        <v>1.1798000000000002</v>
      </c>
      <c r="G12" s="107">
        <v>1.2797999999999998</v>
      </c>
      <c r="H12" s="107">
        <v>1.3797999999999995</v>
      </c>
      <c r="I12" s="107">
        <v>1.2797999999999998</v>
      </c>
      <c r="J12" s="107">
        <v>1.3797999999999995</v>
      </c>
      <c r="K12" s="107">
        <v>1.2797999999999998</v>
      </c>
      <c r="L12" s="107">
        <v>1.2797999999999998</v>
      </c>
      <c r="M12" s="107">
        <v>1.0797999999999996</v>
      </c>
      <c r="N12" s="107">
        <v>0.9798</v>
      </c>
      <c r="O12" s="107">
        <v>0.87979999999999947</v>
      </c>
      <c r="P12" s="107">
        <v>0.77979999999999983</v>
      </c>
      <c r="Q12" s="107">
        <v>0.27979999999999983</v>
      </c>
      <c r="R12" s="107">
        <v>0.17979999999999974</v>
      </c>
      <c r="S12" s="107">
        <v>0.17979999999999974</v>
      </c>
      <c r="T12" s="108">
        <v>7.9799999999999649E-2</v>
      </c>
    </row>
    <row r="13" spans="1:20" x14ac:dyDescent="0.35">
      <c r="A13" s="59"/>
      <c r="B13" s="4"/>
      <c r="C13" s="4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</row>
    <row r="14" spans="1:20" x14ac:dyDescent="0.35">
      <c r="A14" s="59"/>
      <c r="B14" s="4"/>
      <c r="C14" s="4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</row>
    <row r="15" spans="1:20" x14ac:dyDescent="0.35">
      <c r="A15" s="59"/>
      <c r="B15" s="4"/>
      <c r="C15" s="4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</row>
    <row r="16" spans="1:20" x14ac:dyDescent="0.35">
      <c r="A16" s="59"/>
      <c r="B16" s="4"/>
      <c r="C16" s="4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</row>
    <row r="17" spans="1:22" x14ac:dyDescent="0.35">
      <c r="A17" s="59"/>
      <c r="B17" s="4"/>
      <c r="C17" s="4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</row>
    <row r="18" spans="1:22" x14ac:dyDescent="0.35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</row>
    <row r="19" spans="1:22" x14ac:dyDescent="0.35">
      <c r="A19" s="61"/>
      <c r="B19" s="60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</row>
    <row r="20" spans="1:22" x14ac:dyDescent="0.35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</row>
    <row r="21" spans="1:22" x14ac:dyDescent="0.35">
      <c r="A21" s="60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</row>
    <row r="22" spans="1:22" x14ac:dyDescent="0.35">
      <c r="A22" s="60"/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</row>
    <row r="23" spans="1:22" x14ac:dyDescent="0.35">
      <c r="A23" s="60"/>
      <c r="B23" s="60"/>
      <c r="C23" s="60"/>
      <c r="D23" s="60"/>
      <c r="E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</row>
    <row r="24" spans="1:22" x14ac:dyDescent="0.35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</row>
    <row r="25" spans="1:22" x14ac:dyDescent="0.35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V25" s="2" t="s">
        <v>5</v>
      </c>
    </row>
    <row r="26" spans="1:22" x14ac:dyDescent="0.3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</row>
    <row r="27" spans="1:22" x14ac:dyDescent="0.35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</row>
    <row r="28" spans="1:22" x14ac:dyDescent="0.35">
      <c r="A28" s="60"/>
      <c r="B28" s="60"/>
      <c r="C28" s="60"/>
      <c r="D28" s="60"/>
      <c r="E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</row>
    <row r="29" spans="1:22" x14ac:dyDescent="0.35">
      <c r="A29" s="32"/>
      <c r="B29"/>
      <c r="C29"/>
      <c r="D29"/>
      <c r="E29"/>
      <c r="F29"/>
      <c r="G29"/>
      <c r="H29"/>
      <c r="I29"/>
      <c r="J29"/>
      <c r="K29"/>
    </row>
    <row r="30" spans="1:22" x14ac:dyDescent="0.35">
      <c r="A30" s="32"/>
      <c r="B30"/>
      <c r="C30"/>
      <c r="D30"/>
      <c r="E30"/>
      <c r="F30"/>
      <c r="G30"/>
      <c r="H30"/>
      <c r="I30"/>
      <c r="J30"/>
      <c r="K30"/>
    </row>
    <row r="31" spans="1:22" x14ac:dyDescent="0.35">
      <c r="A31" s="32"/>
      <c r="B31"/>
      <c r="C31"/>
      <c r="D31"/>
      <c r="E31"/>
      <c r="F31"/>
      <c r="G31"/>
      <c r="H31"/>
      <c r="I31"/>
      <c r="J31"/>
      <c r="K31"/>
    </row>
    <row r="32" spans="1:22" x14ac:dyDescent="0.35">
      <c r="A32" s="32"/>
      <c r="B32"/>
      <c r="C32"/>
      <c r="D32"/>
      <c r="E32"/>
      <c r="F32"/>
      <c r="G32"/>
      <c r="H32"/>
      <c r="I32"/>
      <c r="J32"/>
      <c r="K32"/>
    </row>
    <row r="33" spans="1:11" x14ac:dyDescent="0.35">
      <c r="A33" s="32"/>
      <c r="B33"/>
      <c r="C33"/>
      <c r="D33"/>
      <c r="E33"/>
      <c r="F33"/>
      <c r="G33"/>
      <c r="H33"/>
      <c r="I33"/>
      <c r="J33"/>
      <c r="K33"/>
    </row>
    <row r="34" spans="1:11" x14ac:dyDescent="0.35">
      <c r="A34" s="32"/>
      <c r="B34"/>
      <c r="C34"/>
      <c r="D34"/>
      <c r="E34"/>
      <c r="F34"/>
      <c r="G34"/>
      <c r="H34"/>
      <c r="I34"/>
      <c r="J34"/>
      <c r="K34"/>
    </row>
    <row r="35" spans="1:11" x14ac:dyDescent="0.35">
      <c r="A35" s="32"/>
      <c r="B35"/>
      <c r="C35"/>
      <c r="D35"/>
      <c r="E35"/>
      <c r="F35"/>
      <c r="G35"/>
      <c r="H35"/>
      <c r="I35"/>
      <c r="J35"/>
      <c r="K35"/>
    </row>
    <row r="36" spans="1:11" x14ac:dyDescent="0.35">
      <c r="A36" s="32"/>
      <c r="B36"/>
      <c r="C36"/>
      <c r="D36"/>
      <c r="E36"/>
      <c r="F36"/>
      <c r="G36"/>
      <c r="H36"/>
      <c r="I36"/>
      <c r="J36"/>
      <c r="K36"/>
    </row>
    <row r="37" spans="1:11" x14ac:dyDescent="0.35">
      <c r="A37" s="32"/>
      <c r="B37"/>
      <c r="C37"/>
      <c r="D37"/>
      <c r="E37"/>
      <c r="F37"/>
      <c r="G37"/>
      <c r="H37"/>
      <c r="I37"/>
      <c r="J37"/>
      <c r="K37"/>
    </row>
    <row r="38" spans="1:11" x14ac:dyDescent="0.35">
      <c r="A38" s="32"/>
      <c r="B38"/>
      <c r="C38"/>
      <c r="D38"/>
      <c r="E38"/>
      <c r="F38"/>
      <c r="G38"/>
      <c r="H38"/>
      <c r="I38"/>
      <c r="J38"/>
      <c r="K38"/>
    </row>
  </sheetData>
  <phoneticPr fontId="28" type="noConversion"/>
  <hyperlinks>
    <hyperlink ref="V25" location="Contents!A1" display="Contents!A1" xr:uid="{4780CCC4-047E-4906-8C4D-C040C36DB943}"/>
  </hyperlinks>
  <pageMargins left="0.7" right="0.7" top="0.75" bottom="0.75" header="0.3" footer="0.3"/>
  <pageSetup orientation="portrait" horizontalDpi="300" verticalDpi="3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9522-EC6E-49D3-91C7-AD12AC3A1B3D}">
  <dimension ref="A1:H41"/>
  <sheetViews>
    <sheetView showGridLines="0" zoomScale="70" zoomScaleNormal="70" workbookViewId="0">
      <selection activeCell="C12" sqref="C12"/>
    </sheetView>
  </sheetViews>
  <sheetFormatPr defaultRowHeight="14.5" x14ac:dyDescent="0.35"/>
  <cols>
    <col min="1" max="1" width="20.7265625" style="21" customWidth="1"/>
    <col min="2" max="2" width="20.453125" style="21" bestFit="1" customWidth="1"/>
    <col min="3" max="3" width="22.08984375" style="21" bestFit="1" customWidth="1"/>
    <col min="4" max="4" width="22.6328125" style="21" bestFit="1" customWidth="1"/>
    <col min="5" max="5" width="15.08984375" style="21" customWidth="1"/>
    <col min="6" max="6" width="13" style="21" customWidth="1"/>
    <col min="7" max="8" width="7.54296875" style="21" customWidth="1"/>
    <col min="9" max="16" width="7.54296875" customWidth="1"/>
  </cols>
  <sheetData>
    <row r="1" spans="1:8" x14ac:dyDescent="0.35">
      <c r="A1" s="22" t="str">
        <f xml:space="preserve"> CONCATENATE("Box 8.1 ",Contents!C24)</f>
        <v xml:space="preserve">Box 8.1 Health insurance inflation versus headline inflation </v>
      </c>
      <c r="B1" s="22"/>
      <c r="C1" s="22"/>
      <c r="D1" s="22"/>
      <c r="E1" s="22"/>
      <c r="F1" s="22"/>
      <c r="G1" s="22"/>
      <c r="H1" s="22"/>
    </row>
    <row r="2" spans="1:8" x14ac:dyDescent="0.35">
      <c r="A2" s="22"/>
      <c r="B2" s="22"/>
      <c r="C2" s="22"/>
      <c r="D2" s="22"/>
      <c r="E2" s="22"/>
      <c r="F2" s="22"/>
      <c r="G2" s="22"/>
      <c r="H2" s="22"/>
    </row>
    <row r="3" spans="1:8" x14ac:dyDescent="0.35">
      <c r="A3" s="21" t="s">
        <v>214</v>
      </c>
      <c r="B3" s="22"/>
      <c r="C3" s="22"/>
      <c r="D3" s="22"/>
      <c r="E3" s="22"/>
      <c r="F3" s="22"/>
      <c r="G3" s="22"/>
      <c r="H3" s="22"/>
    </row>
    <row r="4" spans="1:8" ht="30.5" customHeight="1" x14ac:dyDescent="0.35">
      <c r="A4" s="49" t="s">
        <v>105</v>
      </c>
      <c r="B4" s="78" t="s">
        <v>210</v>
      </c>
      <c r="C4" s="78" t="s">
        <v>211</v>
      </c>
      <c r="D4" s="78" t="s">
        <v>212</v>
      </c>
      <c r="E4" s="78" t="s">
        <v>213</v>
      </c>
      <c r="F4" s="30"/>
      <c r="G4"/>
      <c r="H4"/>
    </row>
    <row r="5" spans="1:8" ht="14" customHeight="1" x14ac:dyDescent="0.35">
      <c r="A5" s="21" t="s">
        <v>95</v>
      </c>
      <c r="B5" s="53">
        <v>5.1973005904958791</v>
      </c>
      <c r="C5" s="62">
        <v>5.7968922884494178</v>
      </c>
      <c r="D5" s="53">
        <v>9.0425426389156183</v>
      </c>
      <c r="E5" s="42">
        <v>4.0789286897269239</v>
      </c>
      <c r="F5" s="42"/>
      <c r="G5"/>
      <c r="H5"/>
    </row>
    <row r="6" spans="1:8" x14ac:dyDescent="0.35">
      <c r="A6" s="21" t="s">
        <v>70</v>
      </c>
      <c r="B6" s="53">
        <v>3.3591731266149782</v>
      </c>
      <c r="C6" s="62">
        <v>5.7553617723309136</v>
      </c>
      <c r="D6" s="53">
        <v>8.4315634996314124</v>
      </c>
      <c r="E6" s="42">
        <v>4.4937508776857316</v>
      </c>
      <c r="F6" s="42"/>
      <c r="G6"/>
      <c r="H6"/>
    </row>
    <row r="7" spans="1:8" x14ac:dyDescent="0.35">
      <c r="A7" s="21" t="s">
        <v>71</v>
      </c>
      <c r="B7" s="53">
        <v>3.1721782890008265</v>
      </c>
      <c r="C7" s="62">
        <v>6.3018476621417019</v>
      </c>
      <c r="D7" s="53">
        <v>8.4315634996314124</v>
      </c>
      <c r="E7" s="42">
        <v>5.0378770274666085</v>
      </c>
      <c r="F7" s="42"/>
      <c r="G7"/>
      <c r="H7"/>
    </row>
    <row r="8" spans="1:8" x14ac:dyDescent="0.35">
      <c r="A8" s="21" t="s">
        <v>72</v>
      </c>
      <c r="B8" s="53">
        <v>2.8549625173946103</v>
      </c>
      <c r="C8" s="62">
        <v>6.5752262443439013</v>
      </c>
      <c r="D8" s="53">
        <v>8.4315634996314124</v>
      </c>
      <c r="E8" s="42">
        <v>4.9288313602653844</v>
      </c>
      <c r="F8" s="42"/>
      <c r="G8"/>
      <c r="H8"/>
    </row>
    <row r="9" spans="1:8" x14ac:dyDescent="0.35">
      <c r="A9" s="21" t="s">
        <v>89</v>
      </c>
      <c r="B9" s="53">
        <v>3.0026284135965087</v>
      </c>
      <c r="C9" s="62">
        <v>5.9885412877410005</v>
      </c>
      <c r="D9" s="53">
        <v>8.6370694923217251</v>
      </c>
      <c r="E9" s="42">
        <v>4.2145942259604441</v>
      </c>
      <c r="F9" s="42"/>
      <c r="G9"/>
      <c r="H9"/>
    </row>
    <row r="10" spans="1:8" x14ac:dyDescent="0.35">
      <c r="A10" s="21" t="s">
        <v>73</v>
      </c>
      <c r="B10" s="53">
        <v>4.0833333333332833</v>
      </c>
      <c r="C10" s="62">
        <v>5.7363166339810867</v>
      </c>
      <c r="D10" s="53">
        <v>8.86287729715065</v>
      </c>
      <c r="E10" s="42">
        <v>4.408009676118807</v>
      </c>
      <c r="F10" s="42"/>
      <c r="G10"/>
      <c r="H10"/>
    </row>
    <row r="11" spans="1:8" x14ac:dyDescent="0.35">
      <c r="A11" s="21" t="s">
        <v>74</v>
      </c>
      <c r="B11" s="53">
        <v>4.4508318090757726</v>
      </c>
      <c r="C11" s="62">
        <v>5.1922138961558062</v>
      </c>
      <c r="D11" s="53">
        <v>8.86287729715065</v>
      </c>
      <c r="E11" s="42">
        <v>4.1369850891554094</v>
      </c>
      <c r="F11" s="42"/>
      <c r="G11"/>
      <c r="H11"/>
    </row>
    <row r="12" spans="1:8" x14ac:dyDescent="0.35">
      <c r="A12" s="21" t="s">
        <v>75</v>
      </c>
      <c r="B12" s="53">
        <v>4.5214507048401353</v>
      </c>
      <c r="C12" s="62">
        <v>4.9223829109725337</v>
      </c>
      <c r="D12" s="53">
        <v>8.86287729715065</v>
      </c>
      <c r="E12" s="42">
        <v>3.7358970982043882</v>
      </c>
      <c r="F12" s="42"/>
      <c r="G12"/>
      <c r="H12"/>
    </row>
    <row r="13" spans="1:8" x14ac:dyDescent="0.35">
      <c r="A13" s="21" t="s">
        <v>96</v>
      </c>
      <c r="B13" s="53">
        <v>5.2333376584057456</v>
      </c>
      <c r="C13" s="62">
        <v>4.9723282852118134</v>
      </c>
      <c r="D13" s="53">
        <v>9.3502086011654217</v>
      </c>
      <c r="E13" s="42">
        <v>4.3931594101736859</v>
      </c>
      <c r="F13" s="42"/>
      <c r="G13"/>
      <c r="H13"/>
    </row>
    <row r="14" spans="1:8" x14ac:dyDescent="0.35">
      <c r="A14" s="21" t="s">
        <v>76</v>
      </c>
      <c r="B14" s="53">
        <v>3.1519952804348383</v>
      </c>
      <c r="C14" s="62">
        <v>4.868692829743293</v>
      </c>
      <c r="D14" s="53">
        <v>9.5239186512341423</v>
      </c>
      <c r="E14" s="42">
        <v>2.4155833011540784</v>
      </c>
      <c r="F14" s="42"/>
      <c r="G14"/>
      <c r="H14"/>
    </row>
    <row r="15" spans="1:8" x14ac:dyDescent="0.35">
      <c r="A15" s="21" t="s">
        <v>77</v>
      </c>
      <c r="B15" s="53">
        <v>2.5266844563041957</v>
      </c>
      <c r="C15" s="62">
        <v>4.9443601416287342</v>
      </c>
      <c r="D15" s="53">
        <v>9.5239186512341423</v>
      </c>
      <c r="E15" s="42">
        <v>3.0803874915024121</v>
      </c>
      <c r="F15" s="42"/>
      <c r="G15"/>
      <c r="H15"/>
    </row>
    <row r="16" spans="1:8" x14ac:dyDescent="0.35">
      <c r="A16" s="21" t="s">
        <v>78</v>
      </c>
      <c r="B16" s="53">
        <v>3.0606705916739418</v>
      </c>
      <c r="C16" s="62">
        <v>4.9527904232000486</v>
      </c>
      <c r="D16" s="53">
        <v>9.5239186512341423</v>
      </c>
      <c r="E16" s="42">
        <v>3.1781633516716923</v>
      </c>
      <c r="F16" s="42"/>
      <c r="G16"/>
      <c r="H16"/>
    </row>
    <row r="17" spans="1:8" x14ac:dyDescent="0.35">
      <c r="A17" s="21" t="s">
        <v>90</v>
      </c>
      <c r="B17" s="53">
        <v>2.6961489457893784</v>
      </c>
      <c r="C17" s="62">
        <v>3.8744482589504692</v>
      </c>
      <c r="D17" s="53">
        <v>6.1836463414469467</v>
      </c>
      <c r="E17" s="63">
        <v>3.0799448368089344</v>
      </c>
      <c r="F17" s="63"/>
      <c r="G17" s="35"/>
      <c r="H17" s="35"/>
    </row>
    <row r="18" spans="1:8" x14ac:dyDescent="0.35">
      <c r="A18" s="21" t="s">
        <v>79</v>
      </c>
      <c r="B18" s="53">
        <v>4.2036030883614739</v>
      </c>
      <c r="C18" s="62">
        <v>3.2076533483399006</v>
      </c>
      <c r="D18" s="53">
        <v>4.6282528610268825</v>
      </c>
      <c r="E18" s="63">
        <v>4.8512777545035579</v>
      </c>
      <c r="F18" s="63"/>
      <c r="G18" s="35"/>
      <c r="H18" s="35"/>
    </row>
    <row r="19" spans="1:8" x14ac:dyDescent="0.35">
      <c r="A19" s="21" t="s">
        <v>80</v>
      </c>
      <c r="B19" s="53">
        <v>4.0504270028467015</v>
      </c>
      <c r="C19" s="62">
        <v>3.3257018917941972</v>
      </c>
      <c r="D19" s="53">
        <v>5.8906225275379143</v>
      </c>
      <c r="E19" s="63">
        <v>4.8472857672808178</v>
      </c>
      <c r="F19" s="63"/>
      <c r="G19" s="35"/>
      <c r="H19" s="35"/>
    </row>
    <row r="20" spans="1:8" x14ac:dyDescent="0.35">
      <c r="A20" s="21" t="s">
        <v>81</v>
      </c>
      <c r="B20" s="53">
        <v>4.5174621181428121</v>
      </c>
      <c r="C20" s="62">
        <v>3.3174023053135437</v>
      </c>
      <c r="D20" s="53">
        <v>5.8906225275379143</v>
      </c>
      <c r="E20" s="63">
        <v>5.4509659160822066</v>
      </c>
      <c r="F20" s="63"/>
      <c r="G20" s="35"/>
      <c r="H20" s="35"/>
    </row>
    <row r="21" spans="1:8" x14ac:dyDescent="0.35">
      <c r="A21" s="21" t="s">
        <v>97</v>
      </c>
      <c r="B21" s="53">
        <v>4.2702205146675221</v>
      </c>
      <c r="C21" s="62">
        <v>4.5837267862763209</v>
      </c>
      <c r="D21" s="53">
        <v>4.2847416212226541</v>
      </c>
      <c r="E21" s="63">
        <v>5.7488040217302361</v>
      </c>
      <c r="F21" s="63"/>
      <c r="G21" s="35"/>
      <c r="H21" s="35"/>
    </row>
    <row r="22" spans="1:8" x14ac:dyDescent="0.35">
      <c r="A22" s="21" t="s">
        <v>6</v>
      </c>
      <c r="B22" s="53">
        <v>4.5436725733104089</v>
      </c>
      <c r="C22" s="62">
        <v>5.1916186321857793</v>
      </c>
      <c r="D22" s="53">
        <v>4.6475031997440297</v>
      </c>
      <c r="E22" s="63">
        <v>6.5806296947418907</v>
      </c>
      <c r="F22" s="63"/>
      <c r="G22" s="35"/>
      <c r="H22" s="35"/>
    </row>
    <row r="23" spans="1:8" x14ac:dyDescent="0.35">
      <c r="A23" s="21" t="s">
        <v>7</v>
      </c>
      <c r="B23" s="53">
        <v>3.8849370749629353</v>
      </c>
      <c r="C23" s="62">
        <v>4.9834791059280459</v>
      </c>
      <c r="D23" s="53">
        <v>3.4332983005173512</v>
      </c>
      <c r="E23" s="63">
        <v>7.6463419428391299</v>
      </c>
      <c r="F23" s="35"/>
      <c r="G23" s="35"/>
      <c r="H23" s="35"/>
    </row>
    <row r="24" spans="1:8" x14ac:dyDescent="0.35">
      <c r="A24" s="21" t="s">
        <v>8</v>
      </c>
      <c r="B24" s="53">
        <v>4.3067023297282292</v>
      </c>
      <c r="C24" s="62">
        <v>4.979591836734687</v>
      </c>
      <c r="D24" s="53">
        <v>4.7999486240254408</v>
      </c>
      <c r="E24" s="63">
        <v>7.3823415013612559</v>
      </c>
      <c r="F24" s="35"/>
      <c r="G24" s="35"/>
      <c r="H24" s="35"/>
    </row>
    <row r="25" spans="1:8" x14ac:dyDescent="0.35">
      <c r="A25" s="21" t="s">
        <v>9</v>
      </c>
      <c r="B25" s="53">
        <v>4.502187763875054</v>
      </c>
      <c r="C25" s="62">
        <v>5.3948308942477707</v>
      </c>
      <c r="D25" s="53">
        <v>6.5876445460865352</v>
      </c>
      <c r="E25" s="63">
        <v>6.9621223738691285</v>
      </c>
      <c r="F25" s="35"/>
      <c r="G25" s="35"/>
      <c r="H25" s="2" t="s">
        <v>5</v>
      </c>
    </row>
    <row r="26" spans="1:8" x14ac:dyDescent="0.35">
      <c r="A26" s="21" t="s">
        <v>10</v>
      </c>
      <c r="B26" s="53">
        <v>5.6211797352532233</v>
      </c>
      <c r="C26" s="62">
        <v>5.7536376763301034</v>
      </c>
      <c r="D26" s="53">
        <v>8.3172588256511979</v>
      </c>
      <c r="E26" s="63">
        <v>6.1930646672915257</v>
      </c>
      <c r="F26" s="35"/>
      <c r="G26" s="35"/>
    </row>
    <row r="27" spans="1:8" x14ac:dyDescent="0.35">
      <c r="A27" s="21" t="s">
        <v>82</v>
      </c>
      <c r="B27" s="53">
        <v>7.0993227990970631</v>
      </c>
      <c r="C27" s="62">
        <v>5.7688747361794634</v>
      </c>
      <c r="D27" s="53">
        <v>8.282339343559574</v>
      </c>
      <c r="E27" s="42">
        <v>4.9667664889343044</v>
      </c>
      <c r="G27" s="35"/>
      <c r="H27" s="35"/>
    </row>
    <row r="28" spans="1:8" x14ac:dyDescent="0.35">
      <c r="A28" s="21" t="s">
        <v>83</v>
      </c>
      <c r="B28" s="53">
        <v>7.5070610970714657</v>
      </c>
      <c r="C28" s="62">
        <v>5.7838998741019942</v>
      </c>
      <c r="D28" s="53">
        <v>6.8702766847791974</v>
      </c>
      <c r="E28" s="63">
        <v>5.5454940596929125</v>
      </c>
      <c r="F28" s="35"/>
      <c r="G28" s="35"/>
      <c r="H28" s="35"/>
    </row>
    <row r="29" spans="1:8" x14ac:dyDescent="0.35">
      <c r="A29" s="21" t="s">
        <v>13</v>
      </c>
      <c r="B29" s="53">
        <v>7.8378080581776199</v>
      </c>
      <c r="C29" s="62">
        <v>5.2043548099232506</v>
      </c>
      <c r="D29" s="53">
        <v>10.939443402768356</v>
      </c>
      <c r="E29" s="63">
        <v>5.4587813620071035</v>
      </c>
      <c r="F29" s="35"/>
      <c r="G29" s="35"/>
      <c r="H29" s="35"/>
    </row>
    <row r="30" spans="1:8" x14ac:dyDescent="0.35">
      <c r="A30" s="21" t="s">
        <v>14</v>
      </c>
      <c r="B30" s="53">
        <v>6.1137541716963728</v>
      </c>
      <c r="C30" s="62">
        <v>5.023982074712019</v>
      </c>
      <c r="D30" s="53">
        <v>10.267807423890417</v>
      </c>
      <c r="E30" s="42">
        <v>5.1187912592226104</v>
      </c>
      <c r="F30" s="35"/>
      <c r="G30" s="35"/>
      <c r="H30" s="35"/>
    </row>
    <row r="31" spans="1:8" x14ac:dyDescent="0.35">
      <c r="A31" s="21" t="s">
        <v>15</v>
      </c>
      <c r="B31" s="53">
        <v>5.1427969227526571</v>
      </c>
      <c r="C31" s="53">
        <v>5.0236303168213592</v>
      </c>
      <c r="D31" s="53">
        <v>10.267807423890417</v>
      </c>
      <c r="E31" s="63">
        <v>4.2620555284949679</v>
      </c>
      <c r="F31" s="35"/>
      <c r="G31" s="35"/>
      <c r="H31" s="35"/>
    </row>
    <row r="32" spans="1:8" x14ac:dyDescent="0.35">
      <c r="A32" s="21" t="s">
        <v>16</v>
      </c>
      <c r="B32" s="53">
        <v>3.8267422566365505</v>
      </c>
      <c r="C32" s="53">
        <v>5.0126015121815248</v>
      </c>
      <c r="D32" s="53">
        <v>10.267807423890417</v>
      </c>
      <c r="E32" s="63">
        <v>2.9033254401317876</v>
      </c>
      <c r="F32" s="35"/>
      <c r="G32" s="35"/>
      <c r="H32" s="35"/>
    </row>
    <row r="33" spans="1:8" x14ac:dyDescent="0.35">
      <c r="A33" s="21" t="s">
        <v>167</v>
      </c>
      <c r="B33" s="63">
        <v>3.2321787405057645</v>
      </c>
      <c r="C33" s="63">
        <v>5.2208122688559566</v>
      </c>
      <c r="D33" s="63">
        <v>10.427561067989322</v>
      </c>
      <c r="E33" s="63">
        <v>3.0264079121769427</v>
      </c>
      <c r="F33" s="35"/>
      <c r="G33" s="35"/>
      <c r="H33" s="35"/>
    </row>
    <row r="34" spans="1:8" x14ac:dyDescent="0.35">
      <c r="A34" s="21" t="s">
        <v>178</v>
      </c>
      <c r="B34" s="63">
        <v>3.5867237687366993</v>
      </c>
      <c r="C34" s="63">
        <v>5.2325488365888129</v>
      </c>
      <c r="D34" s="63">
        <v>10.599999999999987</v>
      </c>
      <c r="E34" s="63">
        <v>2.8646270611546454</v>
      </c>
      <c r="F34" s="35"/>
      <c r="G34" s="35"/>
      <c r="H34" s="35"/>
    </row>
    <row r="35" spans="1:8" x14ac:dyDescent="0.35">
      <c r="A35" s="21" t="s">
        <v>180</v>
      </c>
      <c r="B35" s="63">
        <v>4.0727005445855502</v>
      </c>
      <c r="C35" s="63">
        <v>5.5048333333330035</v>
      </c>
      <c r="D35" s="63">
        <v>10.599999999999987</v>
      </c>
      <c r="E35" s="63">
        <v>3.4213634998498277</v>
      </c>
      <c r="F35" s="35"/>
      <c r="G35" s="35"/>
      <c r="H35" s="35"/>
    </row>
    <row r="36" spans="1:8" x14ac:dyDescent="0.35">
      <c r="A36" s="21" t="s">
        <v>182</v>
      </c>
      <c r="B36" s="63">
        <v>4.2783419344105456</v>
      </c>
      <c r="C36" s="63">
        <v>5.6288333333330165</v>
      </c>
      <c r="D36" s="63">
        <v>10.599999999999987</v>
      </c>
      <c r="E36" s="63">
        <v>3.562581290645328</v>
      </c>
      <c r="F36" s="35"/>
      <c r="G36" s="35"/>
      <c r="H36" s="35"/>
    </row>
    <row r="37" spans="1:8" x14ac:dyDescent="0.35">
      <c r="A37" s="36"/>
      <c r="B37" s="35"/>
      <c r="C37" s="35"/>
      <c r="D37" s="35"/>
      <c r="E37" s="35"/>
      <c r="F37" s="35"/>
      <c r="G37" s="35"/>
      <c r="H37" s="35"/>
    </row>
    <row r="38" spans="1:8" x14ac:dyDescent="0.35">
      <c r="A38" s="36"/>
      <c r="B38" s="35"/>
      <c r="C38" s="35"/>
      <c r="D38" s="35"/>
      <c r="E38" s="35"/>
      <c r="F38" s="35"/>
      <c r="G38" s="35"/>
      <c r="H38" s="35"/>
    </row>
    <row r="39" spans="1:8" x14ac:dyDescent="0.35">
      <c r="A39" s="36"/>
      <c r="B39" s="35"/>
      <c r="C39" s="35"/>
      <c r="D39" s="35"/>
      <c r="E39" s="35"/>
      <c r="F39" s="35"/>
      <c r="G39" s="35"/>
      <c r="H39" s="35"/>
    </row>
    <row r="40" spans="1:8" x14ac:dyDescent="0.35">
      <c r="A40" s="36"/>
      <c r="B40" s="35"/>
      <c r="C40" s="35"/>
      <c r="D40" s="35"/>
      <c r="E40" s="35"/>
      <c r="F40" s="35"/>
      <c r="G40" s="35"/>
      <c r="H40" s="35"/>
    </row>
    <row r="41" spans="1:8" x14ac:dyDescent="0.35">
      <c r="A41" s="36"/>
      <c r="B41" s="35"/>
      <c r="C41" s="35"/>
      <c r="D41" s="35"/>
      <c r="E41" s="35"/>
      <c r="F41" s="35"/>
      <c r="G41" s="35"/>
      <c r="H41" s="35"/>
    </row>
  </sheetData>
  <hyperlinks>
    <hyperlink ref="H25" location="Contents!A1" display="Contents!A1" xr:uid="{16B17021-CF56-4BBA-BC41-88B77A744257}"/>
  </hyperlinks>
  <pageMargins left="0.7" right="0.7" top="0.75" bottom="0.75" header="0.3" footer="0.3"/>
  <pageSetup orientation="portrait" horizontalDpi="300" verticalDpi="3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9FDE0-0F40-4DC4-A21D-2D1682DA83FE}">
  <dimension ref="A1:G41"/>
  <sheetViews>
    <sheetView showGridLines="0" zoomScale="70" zoomScaleNormal="70" workbookViewId="0">
      <selection activeCell="A24" sqref="A24"/>
    </sheetView>
  </sheetViews>
  <sheetFormatPr defaultRowHeight="14.5" x14ac:dyDescent="0.35"/>
  <cols>
    <col min="1" max="1" width="46.1796875" style="21" bestFit="1" customWidth="1"/>
    <col min="2" max="2" width="11.453125" style="21" bestFit="1" customWidth="1"/>
    <col min="3" max="3" width="8.36328125" style="21" customWidth="1"/>
    <col min="4" max="4" width="21.1796875" style="21" customWidth="1"/>
    <col min="5" max="5" width="13" style="117" customWidth="1"/>
    <col min="6" max="7" width="7.54296875" style="21" customWidth="1"/>
    <col min="8" max="15" width="7.54296875" customWidth="1"/>
  </cols>
  <sheetData>
    <row r="1" spans="1:7" x14ac:dyDescent="0.35">
      <c r="A1" s="22" t="str">
        <f xml:space="preserve"> CONCATENATE("Box 8.2 ",Contents!C25)</f>
        <v xml:space="preserve">Box 8.2 Population and medical scheme beneficiaries </v>
      </c>
      <c r="B1" s="22"/>
      <c r="C1" s="22"/>
      <c r="D1" s="22"/>
      <c r="E1" s="113"/>
      <c r="F1" s="22"/>
      <c r="G1" s="22"/>
    </row>
    <row r="2" spans="1:7" x14ac:dyDescent="0.35">
      <c r="A2" s="22"/>
      <c r="B2" s="22"/>
      <c r="C2" s="22"/>
      <c r="D2" s="22"/>
      <c r="E2" s="113"/>
      <c r="F2" s="22"/>
      <c r="G2" s="22"/>
    </row>
    <row r="3" spans="1:7" x14ac:dyDescent="0.35">
      <c r="A3" s="21" t="s">
        <v>233</v>
      </c>
      <c r="B3" s="22"/>
      <c r="C3" s="22"/>
      <c r="D3" s="22"/>
      <c r="E3" s="113"/>
      <c r="F3" s="22"/>
      <c r="G3" s="22"/>
    </row>
    <row r="4" spans="1:7" ht="30.5" customHeight="1" x14ac:dyDescent="0.35">
      <c r="A4" s="49" t="s">
        <v>232</v>
      </c>
      <c r="B4" s="48">
        <v>2014</v>
      </c>
      <c r="C4" s="70">
        <v>2024</v>
      </c>
      <c r="D4" s="70" t="s">
        <v>231</v>
      </c>
      <c r="E4" s="114"/>
      <c r="F4"/>
      <c r="G4"/>
    </row>
    <row r="5" spans="1:7" ht="14" customHeight="1" x14ac:dyDescent="0.35">
      <c r="A5" s="118" t="s">
        <v>215</v>
      </c>
      <c r="B5" s="111">
        <v>911236</v>
      </c>
      <c r="C5" s="112">
        <v>775841</v>
      </c>
      <c r="D5" s="111">
        <v>5961133</v>
      </c>
      <c r="E5" s="99"/>
      <c r="F5"/>
      <c r="G5"/>
    </row>
    <row r="6" spans="1:7" x14ac:dyDescent="0.35">
      <c r="A6" s="118" t="s">
        <v>216</v>
      </c>
      <c r="B6" s="111">
        <v>773740</v>
      </c>
      <c r="C6" s="112">
        <v>765279</v>
      </c>
      <c r="D6" s="111">
        <v>5603507</v>
      </c>
      <c r="E6" s="99"/>
      <c r="F6"/>
      <c r="G6"/>
    </row>
    <row r="7" spans="1:7" x14ac:dyDescent="0.35">
      <c r="A7" s="118" t="s">
        <v>217</v>
      </c>
      <c r="B7" s="111">
        <v>672734</v>
      </c>
      <c r="C7" s="112">
        <v>798926</v>
      </c>
      <c r="D7" s="111">
        <v>5762719</v>
      </c>
      <c r="E7" s="99"/>
      <c r="F7"/>
      <c r="G7"/>
    </row>
    <row r="8" spans="1:7" x14ac:dyDescent="0.35">
      <c r="A8" s="118" t="s">
        <v>218</v>
      </c>
      <c r="B8" s="111">
        <v>636933</v>
      </c>
      <c r="C8" s="112">
        <v>722723</v>
      </c>
      <c r="D8" s="111">
        <v>5486444</v>
      </c>
      <c r="E8" s="99"/>
      <c r="F8"/>
      <c r="G8"/>
    </row>
    <row r="9" spans="1:7" x14ac:dyDescent="0.35">
      <c r="A9" s="118" t="s">
        <v>219</v>
      </c>
      <c r="B9" s="111">
        <v>469327</v>
      </c>
      <c r="C9" s="112">
        <v>421598</v>
      </c>
      <c r="D9" s="111">
        <v>4716632</v>
      </c>
      <c r="E9" s="99"/>
      <c r="F9"/>
      <c r="G9"/>
    </row>
    <row r="10" spans="1:7" x14ac:dyDescent="0.35">
      <c r="A10" s="118" t="s">
        <v>220</v>
      </c>
      <c r="B10" s="111">
        <v>638615</v>
      </c>
      <c r="C10" s="112">
        <v>471447</v>
      </c>
      <c r="D10" s="111">
        <v>5052182</v>
      </c>
      <c r="E10" s="99"/>
      <c r="F10"/>
      <c r="G10"/>
    </row>
    <row r="11" spans="1:7" x14ac:dyDescent="0.35">
      <c r="A11" s="118" t="s">
        <v>221</v>
      </c>
      <c r="B11" s="111">
        <v>736123</v>
      </c>
      <c r="C11" s="112">
        <v>646476</v>
      </c>
      <c r="D11" s="111">
        <v>5598266</v>
      </c>
      <c r="E11" s="99"/>
      <c r="F11"/>
      <c r="G11"/>
    </row>
    <row r="12" spans="1:7" x14ac:dyDescent="0.35">
      <c r="A12" s="118" t="s">
        <v>222</v>
      </c>
      <c r="B12" s="111">
        <v>704826</v>
      </c>
      <c r="C12" s="112">
        <v>740764</v>
      </c>
      <c r="D12" s="111">
        <v>5543860</v>
      </c>
      <c r="E12" s="99"/>
      <c r="F12"/>
      <c r="G12"/>
    </row>
    <row r="13" spans="1:7" x14ac:dyDescent="0.35">
      <c r="A13" s="118" t="s">
        <v>223</v>
      </c>
      <c r="B13" s="111">
        <v>689077</v>
      </c>
      <c r="C13" s="112">
        <v>728844</v>
      </c>
      <c r="D13" s="111">
        <v>4475803</v>
      </c>
      <c r="E13" s="99"/>
      <c r="F13"/>
      <c r="G13"/>
    </row>
    <row r="14" spans="1:7" x14ac:dyDescent="0.35">
      <c r="A14" s="118" t="s">
        <v>224</v>
      </c>
      <c r="B14" s="111">
        <v>615338</v>
      </c>
      <c r="C14" s="112">
        <v>653726</v>
      </c>
      <c r="D14" s="111">
        <v>3462953</v>
      </c>
      <c r="E14" s="99"/>
      <c r="F14"/>
      <c r="G14"/>
    </row>
    <row r="15" spans="1:7" x14ac:dyDescent="0.35">
      <c r="A15" s="118" t="s">
        <v>225</v>
      </c>
      <c r="B15" s="111">
        <v>554042</v>
      </c>
      <c r="C15" s="112">
        <v>616000</v>
      </c>
      <c r="D15" s="111">
        <v>2863937</v>
      </c>
      <c r="E15" s="99"/>
      <c r="F15"/>
      <c r="G15"/>
    </row>
    <row r="16" spans="1:7" x14ac:dyDescent="0.35">
      <c r="A16" s="118" t="s">
        <v>226</v>
      </c>
      <c r="B16" s="111">
        <v>447887</v>
      </c>
      <c r="C16" s="112">
        <v>519537</v>
      </c>
      <c r="D16" s="111">
        <v>2355634</v>
      </c>
      <c r="E16" s="99"/>
      <c r="F16"/>
      <c r="G16"/>
    </row>
    <row r="17" spans="1:7" x14ac:dyDescent="0.35">
      <c r="A17" s="118" t="s">
        <v>227</v>
      </c>
      <c r="B17" s="111">
        <v>318886</v>
      </c>
      <c r="C17" s="112">
        <v>410024</v>
      </c>
      <c r="D17" s="111">
        <v>2000708</v>
      </c>
      <c r="E17" s="115"/>
      <c r="F17" s="35"/>
      <c r="G17" s="35"/>
    </row>
    <row r="18" spans="1:7" x14ac:dyDescent="0.35">
      <c r="A18" s="118" t="s">
        <v>228</v>
      </c>
      <c r="B18" s="111">
        <v>241759</v>
      </c>
      <c r="C18" s="112">
        <v>312688</v>
      </c>
      <c r="D18" s="111">
        <v>1575254</v>
      </c>
      <c r="E18" s="115"/>
      <c r="F18" s="35"/>
      <c r="G18" s="35"/>
    </row>
    <row r="19" spans="1:7" x14ac:dyDescent="0.35">
      <c r="A19" s="118" t="s">
        <v>229</v>
      </c>
      <c r="B19" s="111">
        <v>173879</v>
      </c>
      <c r="C19" s="112">
        <v>238279</v>
      </c>
      <c r="D19" s="111">
        <v>1157271</v>
      </c>
      <c r="E19" s="115"/>
      <c r="F19" s="35"/>
      <c r="G19" s="35"/>
    </row>
    <row r="20" spans="1:7" x14ac:dyDescent="0.35">
      <c r="A20" s="118" t="s">
        <v>230</v>
      </c>
      <c r="B20" s="111">
        <v>230056</v>
      </c>
      <c r="C20" s="112">
        <v>346382</v>
      </c>
      <c r="D20" s="111">
        <v>1399601</v>
      </c>
      <c r="E20" s="115"/>
      <c r="F20" s="35"/>
      <c r="G20" s="35"/>
    </row>
    <row r="21" spans="1:7" x14ac:dyDescent="0.35">
      <c r="A21" s="64"/>
      <c r="B21" s="53"/>
      <c r="C21" s="62"/>
      <c r="D21" s="53"/>
      <c r="E21" s="115"/>
      <c r="F21" s="35"/>
      <c r="G21" s="35"/>
    </row>
    <row r="22" spans="1:7" x14ac:dyDescent="0.35">
      <c r="A22" s="64"/>
      <c r="B22" s="53"/>
      <c r="C22" s="62"/>
      <c r="D22" s="53"/>
      <c r="E22" s="115"/>
      <c r="F22" s="35"/>
      <c r="G22" s="35"/>
    </row>
    <row r="23" spans="1:7" x14ac:dyDescent="0.35">
      <c r="A23" s="44"/>
      <c r="B23" s="45"/>
      <c r="C23" s="46"/>
      <c r="D23" s="53"/>
      <c r="E23" s="116"/>
      <c r="F23" s="35"/>
      <c r="G23" s="35"/>
    </row>
    <row r="24" spans="1:7" x14ac:dyDescent="0.35">
      <c r="A24" s="44"/>
      <c r="B24" s="45"/>
      <c r="C24" s="46"/>
      <c r="D24" s="45"/>
      <c r="E24" s="116"/>
      <c r="F24" s="35"/>
      <c r="G24" s="35"/>
    </row>
    <row r="25" spans="1:7" x14ac:dyDescent="0.35">
      <c r="A25" s="44"/>
      <c r="B25" s="45"/>
      <c r="C25" s="46"/>
      <c r="D25" s="45"/>
      <c r="E25" s="116"/>
      <c r="F25" s="35"/>
      <c r="G25" s="2" t="s">
        <v>5</v>
      </c>
    </row>
    <row r="26" spans="1:7" x14ac:dyDescent="0.35">
      <c r="A26" s="44"/>
      <c r="B26" s="45"/>
      <c r="C26" s="46"/>
      <c r="D26" s="45"/>
      <c r="E26" s="116"/>
      <c r="F26" s="35"/>
    </row>
    <row r="27" spans="1:7" x14ac:dyDescent="0.35">
      <c r="A27" s="44"/>
      <c r="B27" s="45"/>
      <c r="C27" s="46"/>
      <c r="D27" s="45"/>
      <c r="F27" s="35"/>
      <c r="G27" s="35"/>
    </row>
    <row r="28" spans="1:7" x14ac:dyDescent="0.35">
      <c r="A28" s="44"/>
      <c r="B28" s="45"/>
      <c r="C28" s="46"/>
      <c r="D28" s="45"/>
      <c r="E28" s="116"/>
      <c r="F28" s="35"/>
      <c r="G28" s="35"/>
    </row>
    <row r="29" spans="1:7" x14ac:dyDescent="0.35">
      <c r="A29" s="44"/>
      <c r="B29" s="45"/>
      <c r="C29" s="46"/>
      <c r="D29" s="45"/>
      <c r="E29" s="116"/>
      <c r="F29" s="35"/>
      <c r="G29" s="35"/>
    </row>
    <row r="30" spans="1:7" x14ac:dyDescent="0.35">
      <c r="A30" s="44"/>
      <c r="B30" s="45"/>
      <c r="C30" s="46"/>
      <c r="D30" s="45"/>
      <c r="E30" s="116"/>
      <c r="F30" s="35"/>
      <c r="G30" s="35"/>
    </row>
    <row r="31" spans="1:7" x14ac:dyDescent="0.35">
      <c r="A31" s="44"/>
      <c r="B31" s="44"/>
      <c r="C31" s="44"/>
      <c r="D31" s="44"/>
      <c r="E31" s="116"/>
      <c r="F31" s="35"/>
      <c r="G31" s="35"/>
    </row>
    <row r="32" spans="1:7" x14ac:dyDescent="0.35">
      <c r="A32" s="44"/>
      <c r="B32" s="44"/>
      <c r="C32" s="44"/>
      <c r="D32" s="44"/>
      <c r="E32" s="116"/>
      <c r="F32" s="35"/>
      <c r="G32" s="35"/>
    </row>
    <row r="33" spans="1:7" x14ac:dyDescent="0.35">
      <c r="A33" s="36"/>
      <c r="B33" s="35"/>
      <c r="C33" s="35"/>
      <c r="D33" s="35"/>
      <c r="E33" s="116"/>
      <c r="F33" s="35"/>
      <c r="G33" s="35"/>
    </row>
    <row r="34" spans="1:7" x14ac:dyDescent="0.35">
      <c r="A34" s="36"/>
      <c r="B34" s="35"/>
      <c r="C34" s="35"/>
      <c r="D34" s="35"/>
      <c r="E34" s="116"/>
      <c r="F34" s="35"/>
      <c r="G34" s="35"/>
    </row>
    <row r="35" spans="1:7" x14ac:dyDescent="0.35">
      <c r="A35" s="36"/>
      <c r="B35" s="35"/>
      <c r="C35" s="35"/>
      <c r="D35" s="35"/>
      <c r="E35" s="116"/>
      <c r="F35" s="35"/>
      <c r="G35" s="35"/>
    </row>
    <row r="36" spans="1:7" x14ac:dyDescent="0.35">
      <c r="A36" s="36"/>
      <c r="B36" s="35"/>
      <c r="C36" s="35"/>
      <c r="D36" s="35"/>
      <c r="E36" s="116"/>
      <c r="F36" s="35"/>
      <c r="G36" s="35"/>
    </row>
    <row r="37" spans="1:7" x14ac:dyDescent="0.35">
      <c r="A37" s="36"/>
      <c r="B37" s="35"/>
      <c r="C37" s="35"/>
      <c r="D37" s="35"/>
      <c r="E37" s="116"/>
      <c r="F37" s="35"/>
      <c r="G37" s="35"/>
    </row>
    <row r="38" spans="1:7" x14ac:dyDescent="0.35">
      <c r="A38" s="36"/>
      <c r="B38" s="35"/>
      <c r="C38" s="35"/>
      <c r="D38" s="35"/>
      <c r="E38" s="116"/>
      <c r="F38" s="35"/>
      <c r="G38" s="35"/>
    </row>
    <row r="39" spans="1:7" x14ac:dyDescent="0.35">
      <c r="A39" s="36"/>
      <c r="B39" s="35"/>
      <c r="C39" s="35"/>
      <c r="D39" s="35"/>
      <c r="E39" s="116"/>
      <c r="F39" s="35"/>
      <c r="G39" s="35"/>
    </row>
    <row r="40" spans="1:7" x14ac:dyDescent="0.35">
      <c r="A40" s="36"/>
      <c r="B40" s="35"/>
      <c r="C40" s="35"/>
      <c r="D40" s="35"/>
      <c r="E40" s="116"/>
      <c r="F40" s="35"/>
      <c r="G40" s="35"/>
    </row>
    <row r="41" spans="1:7" x14ac:dyDescent="0.35">
      <c r="A41" s="36"/>
      <c r="B41" s="35"/>
      <c r="C41" s="35"/>
      <c r="D41" s="35"/>
      <c r="E41" s="116"/>
      <c r="F41" s="35"/>
      <c r="G41" s="35"/>
    </row>
  </sheetData>
  <hyperlinks>
    <hyperlink ref="G25" location="Contents!A1" display="Contents!A1" xr:uid="{4159C78F-220C-488A-BB9E-BA954BDF2C75}"/>
  </hyperlinks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413C4FEE449419DF4A66616DBB46E" ma:contentTypeVersion="8" ma:contentTypeDescription="Create a new document." ma:contentTypeScope="" ma:versionID="c786a4992e688380d403c77a5b056814">
  <xsd:schema xmlns:xsd="http://www.w3.org/2001/XMLSchema" xmlns:xs="http://www.w3.org/2001/XMLSchema" xmlns:p="http://schemas.microsoft.com/office/2006/metadata/properties" xmlns:ns2="247ce25e-30b4-4e6b-905c-738a6552747e" xmlns:ns3="597ebe2c-9939-4489-82f5-6336879b3019" targetNamespace="http://schemas.microsoft.com/office/2006/metadata/properties" ma:root="true" ma:fieldsID="d5913123dfc107a72502d5ad4bbd37c7" ns2:_="" ns3:_="">
    <xsd:import namespace="247ce25e-30b4-4e6b-905c-738a6552747e"/>
    <xsd:import namespace="597ebe2c-9939-4489-82f5-6336879b3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ce25e-30b4-4e6b-905c-738a65527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ebe2c-9939-4489-82f5-6336879b3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484DA8-5CE2-4056-8A01-44B1B3782CAD}">
  <ds:schemaRefs>
    <ds:schemaRef ds:uri="597ebe2c-9939-4489-82f5-6336879b3019"/>
    <ds:schemaRef ds:uri="http://schemas.openxmlformats.org/package/2006/metadata/core-properties"/>
    <ds:schemaRef ds:uri="247ce25e-30b4-4e6b-905c-738a6552747e"/>
    <ds:schemaRef ds:uri="http://purl.org/dc/dcmitype/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685D1C2F-6754-4A77-B400-F472072D57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7303C4-DBE9-486B-8FF3-A76E8AE2F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ce25e-30b4-4e6b-905c-738a6552747e"/>
    <ds:schemaRef ds:uri="597ebe2c-9939-4489-82f5-6336879b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Box 1.1</vt:lpstr>
      <vt:lpstr>Box 1.2</vt:lpstr>
      <vt:lpstr>Box 1.3</vt:lpstr>
      <vt:lpstr>Box 2.1</vt:lpstr>
      <vt:lpstr>Box 2.2</vt:lpstr>
      <vt:lpstr>Box 2.3</vt:lpstr>
      <vt:lpstr>Box 3.1</vt:lpstr>
      <vt:lpstr>Box 4.1</vt:lpstr>
      <vt:lpstr>Box 5.1</vt:lpstr>
      <vt:lpstr>Box 5.2</vt:lpstr>
      <vt:lpstr>Box 6.1</vt:lpstr>
      <vt:lpstr>Box 7.1</vt:lpstr>
      <vt:lpstr>Box 8.1</vt:lpstr>
      <vt:lpstr>Box 8.2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Kerschyl Singh</dc:creator>
  <cp:lastModifiedBy>Samantha De Kock</cp:lastModifiedBy>
  <dcterms:created xsi:type="dcterms:W3CDTF">2020-04-06T07:35:49Z</dcterms:created>
  <dcterms:modified xsi:type="dcterms:W3CDTF">2026-04-20T11:12:35Z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2021-09-27T08:29:55Z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52686aad-ede9-49aa-bbca-d3a8f994c40a</vt:lpwstr>
  </property>
  <property fmtid="{D5CDD505-2E9C-101B-9397-08002B2CF9AE}" pid="8" name="MSIP_Label_70c52299-74de-4dfd-b117-c9c408edfa50_ContentBits">
    <vt:lpwstr>0</vt:lpwstr>
  </property>
  <property fmtid="{D5CDD505-2E9C-101B-9397-08002B2CF9AE}" pid="9" name="ContentTypeId">
    <vt:lpwstr>0x0101008A0413C4FEE449419DF4A66616DBB46E</vt:lpwstr>
  </property>
</Properties>
</file>